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Working\207_регион.статистика\Сборник 5 летка и МСУ\5 летка\Баткен\"/>
    </mc:Choice>
  </mc:AlternateContent>
  <bookViews>
    <workbookView xWindow="0" yWindow="0" windowWidth="13380" windowHeight="10995"/>
  </bookViews>
  <sheets>
    <sheet name="сх" sheetId="1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 localSheetId="0">#REF!</definedName>
    <definedName name="KP">#REF!</definedName>
    <definedName name="_xlnm.Database" localSheetId="0">#REF!</definedName>
    <definedName name="_xlnm.Database">#REF!</definedName>
    <definedName name="КРыз" localSheetId="0">#REF!</definedName>
    <definedName name="КРыз">#REF!</definedName>
    <definedName name="_xlnm.Print_Area" localSheetId="0">сх!$A$1:$H$394</definedName>
  </definedNames>
  <calcPr calcId="152511"/>
  <fileRecoveryPr autoRecover="0"/>
</workbook>
</file>

<file path=xl/calcChain.xml><?xml version="1.0" encoding="utf-8"?>
<calcChain xmlns="http://schemas.openxmlformats.org/spreadsheetml/2006/main">
  <c r="G59" i="1" l="1"/>
</calcChain>
</file>

<file path=xl/sharedStrings.xml><?xml version="1.0" encoding="utf-8"?>
<sst xmlns="http://schemas.openxmlformats.org/spreadsheetml/2006/main" count="561" uniqueCount="87">
  <si>
    <t>5. СЕЛЬСКОЕ ХОЗЯЙСТВО</t>
  </si>
  <si>
    <t>5.1.  Количество субъектов сельского хозяйства</t>
  </si>
  <si>
    <t xml:space="preserve"> ( единиц)</t>
  </si>
  <si>
    <t>Государственные хозяйства</t>
  </si>
  <si>
    <t>Коллективные хозяйства</t>
  </si>
  <si>
    <t>Крестьянские (фермерские) хозяйства</t>
  </si>
  <si>
    <t>(гектаров)</t>
  </si>
  <si>
    <t>Сельскохозяйственные угодья - всего</t>
  </si>
  <si>
    <t>Пашня</t>
  </si>
  <si>
    <t>Многолетние насаждения</t>
  </si>
  <si>
    <t>Залежь</t>
  </si>
  <si>
    <t>Сенокосы</t>
  </si>
  <si>
    <t>Пастбища</t>
  </si>
  <si>
    <t>Всего</t>
  </si>
  <si>
    <t>Сельское хозяйство</t>
  </si>
  <si>
    <t>Домашние хозяйства населения</t>
  </si>
  <si>
    <t>Услуги, оказанные сельскому хозяйству</t>
  </si>
  <si>
    <t>Охота и лесное хозяйство</t>
  </si>
  <si>
    <t xml:space="preserve"> сельского хозяйства</t>
  </si>
  <si>
    <t xml:space="preserve"> ( в процентах)</t>
  </si>
  <si>
    <t xml:space="preserve">продукции  </t>
  </si>
  <si>
    <t>(тонн)</t>
  </si>
  <si>
    <t>Все категории хозяйств</t>
  </si>
  <si>
    <t xml:space="preserve">Зерно (в весе после доработки) </t>
  </si>
  <si>
    <t>Хлопок</t>
  </si>
  <si>
    <t>Табак</t>
  </si>
  <si>
    <t>Картофель</t>
  </si>
  <si>
    <t>Овощи</t>
  </si>
  <si>
    <t xml:space="preserve">Бахчи </t>
  </si>
  <si>
    <t>Плоды и ягоды</t>
  </si>
  <si>
    <t>Виноград</t>
  </si>
  <si>
    <t>Мясо (в живой массе)</t>
  </si>
  <si>
    <t>Мясо (в убойной массе)</t>
  </si>
  <si>
    <t>Молоко сырое</t>
  </si>
  <si>
    <t>Яйца, тыс. шт.</t>
  </si>
  <si>
    <t>Шерсть (в физическом весе)</t>
  </si>
  <si>
    <t>Мед</t>
  </si>
  <si>
    <t>-</t>
  </si>
  <si>
    <t>продукции  по территории</t>
  </si>
  <si>
    <t xml:space="preserve">  (во всех категориях хозяйств; тонн)</t>
  </si>
  <si>
    <t>Баткенский район</t>
  </si>
  <si>
    <t>Кадамжайский район</t>
  </si>
  <si>
    <t>Лейлекский район</t>
  </si>
  <si>
    <t>г. Сулюкта</t>
  </si>
  <si>
    <t xml:space="preserve">                            (центнеров с гектара)</t>
  </si>
  <si>
    <t xml:space="preserve">Зерновые культуры </t>
  </si>
  <si>
    <t>Бахчи</t>
  </si>
  <si>
    <t xml:space="preserve">Зерно </t>
  </si>
  <si>
    <t>Скот и птица (в живой массе)</t>
  </si>
  <si>
    <t xml:space="preserve">   (на конец года,  голов)</t>
  </si>
  <si>
    <t>Крупный рогатый скот</t>
  </si>
  <si>
    <t xml:space="preserve">  в  т.ч. коровы</t>
  </si>
  <si>
    <t>Свиньи</t>
  </si>
  <si>
    <t>Овцы и козы</t>
  </si>
  <si>
    <t>Лошади</t>
  </si>
  <si>
    <t>Домашняя птица</t>
  </si>
  <si>
    <t xml:space="preserve">  в  том числе коровы</t>
  </si>
  <si>
    <t>Баткенская область</t>
  </si>
  <si>
    <t xml:space="preserve"> Средний надой молока от одной коровы, кг</t>
  </si>
  <si>
    <t xml:space="preserve"> Средняя яйценоскость одной курицы-несушки, шт.</t>
  </si>
  <si>
    <t xml:space="preserve"> Средний настриг шерсти от одной овцы, кг</t>
  </si>
  <si>
    <t xml:space="preserve">      (на конец года,  голов)</t>
  </si>
  <si>
    <t>продолжение</t>
  </si>
  <si>
    <t xml:space="preserve"> лесного хозяйства и рыболовства</t>
  </si>
  <si>
    <t xml:space="preserve">   Рыболовство</t>
  </si>
  <si>
    <t>5.3. Особо-охраняемые территории</t>
  </si>
  <si>
    <t>5.4. Валовой выпуск продукции сельского хозяйства,</t>
  </si>
  <si>
    <t>5.5.  Индекс физического объема производства продукции</t>
  </si>
  <si>
    <t xml:space="preserve">5.7.  Производство основных видов сельскохозяйственной </t>
  </si>
  <si>
    <t>5.8. Урожайность сельскохозяйственных культур</t>
  </si>
  <si>
    <t xml:space="preserve">  (в действующих ценах, тысяча  сомов)</t>
  </si>
  <si>
    <t xml:space="preserve">   Овощи</t>
  </si>
  <si>
    <t>(в процентах от площади территорий)</t>
  </si>
  <si>
    <t xml:space="preserve">г. Кызыл-Кыя </t>
  </si>
  <si>
    <t>г. Баткен</t>
  </si>
  <si>
    <t xml:space="preserve">      г. Баткен</t>
  </si>
  <si>
    <t xml:space="preserve">      г. Кызыл-Кыя </t>
  </si>
  <si>
    <t>5.9.  Реализация основных видов сельскохозяйственной продукции</t>
  </si>
  <si>
    <t xml:space="preserve">          (тонн)</t>
  </si>
  <si>
    <t xml:space="preserve">5.10.  Численность скота и птицы </t>
  </si>
  <si>
    <t>5.11. Численность скота и птицы по территории</t>
  </si>
  <si>
    <t>5.12.  Продуктивность скота и птицы</t>
  </si>
  <si>
    <t>5.2. Площадь сельскохозяйственных угодий</t>
  </si>
  <si>
    <t xml:space="preserve">5.6.  Производство основных видов сельскохозяйственной </t>
  </si>
  <si>
    <t xml:space="preserve"> -</t>
  </si>
  <si>
    <t>2020*</t>
  </si>
  <si>
    <t>* Данные за 2020 год предварительные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</si>
</sst>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0.0"/>
    <numFmt numFmtId="168" formatCode="#,##0.0"/>
  </numFmts>
  <fonts count="21">
    <font>
      <sz val="10"/>
      <name val="Times New Roman Cyr"/>
      <charset val="204"/>
    </font>
    <font>
      <sz val="10"/>
      <name val="Times New Roman Cyr"/>
      <charset val="204"/>
    </font>
    <font>
      <sz val="10"/>
      <name val="Arial Cyr"/>
    </font>
    <font>
      <b/>
      <sz val="9"/>
      <name val="Times New Roman CYR"/>
      <family val="1"/>
      <charset val="204"/>
    </font>
    <font>
      <sz val="10"/>
      <name val="Arial Cyr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"/>
      <charset val="204"/>
    </font>
    <font>
      <sz val="9"/>
      <name val="Times New Roman 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4" fillId="0" borderId="0" applyNumberFormat="0" applyBorder="0" applyAlignment="0"/>
    <xf numFmtId="0" fontId="4" fillId="0" borderId="0"/>
    <xf numFmtId="0" fontId="1" fillId="0" borderId="0"/>
    <xf numFmtId="0" fontId="2" fillId="0" borderId="0"/>
    <xf numFmtId="0" fontId="2" fillId="0" borderId="0"/>
    <xf numFmtId="0" fontId="3" fillId="0" borderId="1" applyFont="0" applyAlignment="0">
      <alignment horizontal="right" vertical="center" wrapText="1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6" fillId="0" borderId="0" xfId="4" applyFont="1" applyFill="1" applyAlignment="1"/>
    <xf numFmtId="167" fontId="10" fillId="0" borderId="1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4" applyFont="1" applyFill="1" applyAlignment="1"/>
    <xf numFmtId="0" fontId="10" fillId="0" borderId="0" xfId="5" applyFont="1" applyFill="1" applyAlignment="1"/>
    <xf numFmtId="0" fontId="10" fillId="0" borderId="1" xfId="4" applyFont="1" applyFill="1" applyBorder="1" applyAlignment="1"/>
    <xf numFmtId="167" fontId="10" fillId="0" borderId="0" xfId="4" applyNumberFormat="1" applyFont="1" applyFill="1" applyAlignment="1"/>
    <xf numFmtId="1" fontId="16" fillId="0" borderId="0" xfId="2" applyNumberFormat="1" applyFont="1" applyFill="1" applyAlignment="1"/>
    <xf numFmtId="0" fontId="10" fillId="0" borderId="0" xfId="4" applyFont="1" applyFill="1" applyBorder="1" applyAlignment="1"/>
    <xf numFmtId="0" fontId="7" fillId="0" borderId="0" xfId="4" applyFont="1" applyFill="1" applyBorder="1" applyAlignment="1"/>
    <xf numFmtId="167" fontId="6" fillId="0" borderId="0" xfId="0" applyNumberFormat="1" applyFont="1" applyFill="1" applyAlignment="1">
      <alignment horizontal="right"/>
    </xf>
    <xf numFmtId="167" fontId="6" fillId="0" borderId="0" xfId="4" applyNumberFormat="1" applyFont="1" applyFill="1" applyAlignment="1"/>
    <xf numFmtId="0" fontId="6" fillId="0" borderId="0" xfId="4" applyFont="1" applyFill="1" applyBorder="1" applyAlignment="1"/>
    <xf numFmtId="0" fontId="10" fillId="0" borderId="0" xfId="5" applyFont="1" applyFill="1" applyBorder="1" applyAlignment="1"/>
    <xf numFmtId="0" fontId="6" fillId="0" borderId="1" xfId="4" applyFont="1" applyFill="1" applyBorder="1" applyAlignment="1"/>
    <xf numFmtId="0" fontId="10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0" xfId="0" applyFont="1" applyFill="1" applyAlignment="1">
      <alignment horizontal="left" indent="1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horizontal="left" indent="2"/>
    </xf>
    <xf numFmtId="0" fontId="10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7" fillId="0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indent="2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Fill="1" applyAlignment="1"/>
    <xf numFmtId="0" fontId="10" fillId="0" borderId="0" xfId="0" applyFont="1" applyFill="1" applyAlignment="1"/>
    <xf numFmtId="167" fontId="10" fillId="0" borderId="0" xfId="0" applyNumberFormat="1" applyFont="1" applyFill="1" applyAlignment="1"/>
    <xf numFmtId="1" fontId="10" fillId="0" borderId="1" xfId="0" applyNumberFormat="1" applyFont="1" applyFill="1" applyBorder="1" applyAlignment="1"/>
    <xf numFmtId="0" fontId="15" fillId="0" borderId="0" xfId="0" applyFont="1" applyFill="1" applyAlignment="1"/>
    <xf numFmtId="167" fontId="15" fillId="0" borderId="0" xfId="4" applyNumberFormat="1" applyFont="1" applyFill="1" applyAlignment="1"/>
    <xf numFmtId="167" fontId="7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horizontal="right"/>
    </xf>
    <xf numFmtId="1" fontId="6" fillId="0" borderId="0" xfId="4" applyNumberFormat="1" applyFont="1" applyFill="1" applyAlignment="1"/>
    <xf numFmtId="0" fontId="6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167" fontId="10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/>
    <xf numFmtId="167" fontId="10" fillId="0" borderId="0" xfId="0" applyNumberFormat="1" applyFont="1" applyFill="1" applyBorder="1" applyAlignment="1">
      <alignment wrapText="1"/>
    </xf>
    <xf numFmtId="167" fontId="10" fillId="0" borderId="1" xfId="0" applyNumberFormat="1" applyFont="1" applyFill="1" applyBorder="1" applyAlignment="1">
      <alignment wrapText="1"/>
    </xf>
    <xf numFmtId="167" fontId="9" fillId="0" borderId="1" xfId="0" applyNumberFormat="1" applyFont="1" applyFill="1" applyBorder="1" applyAlignment="1">
      <alignment vertical="top"/>
    </xf>
    <xf numFmtId="0" fontId="10" fillId="0" borderId="2" xfId="0" applyFont="1" applyFill="1" applyBorder="1" applyAlignment="1"/>
    <xf numFmtId="0" fontId="10" fillId="0" borderId="0" xfId="0" applyFont="1" applyFill="1" applyAlignment="1">
      <alignment horizontal="left"/>
    </xf>
    <xf numFmtId="167" fontId="10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wrapText="1"/>
    </xf>
    <xf numFmtId="0" fontId="10" fillId="0" borderId="4" xfId="0" applyFont="1" applyFill="1" applyBorder="1" applyAlignment="1"/>
    <xf numFmtId="0" fontId="9" fillId="0" borderId="2" xfId="0" applyFont="1" applyFill="1" applyBorder="1" applyAlignment="1"/>
    <xf numFmtId="0" fontId="10" fillId="0" borderId="0" xfId="0" applyFont="1" applyFill="1" applyBorder="1" applyAlignment="1">
      <alignment horizontal="left" indent="2"/>
    </xf>
    <xf numFmtId="168" fontId="10" fillId="0" borderId="0" xfId="0" applyNumberFormat="1" applyFont="1" applyFill="1"/>
    <xf numFmtId="168" fontId="10" fillId="0" borderId="0" xfId="4" applyNumberFormat="1" applyFont="1" applyFill="1" applyAlignment="1"/>
    <xf numFmtId="168" fontId="10" fillId="0" borderId="1" xfId="0" applyNumberFormat="1" applyFont="1" applyFill="1" applyBorder="1"/>
    <xf numFmtId="168" fontId="10" fillId="0" borderId="1" xfId="4" applyNumberFormat="1" applyFont="1" applyFill="1" applyBorder="1" applyAlignment="1"/>
    <xf numFmtId="168" fontId="10" fillId="0" borderId="0" xfId="5" applyNumberFormat="1" applyFont="1" applyFill="1" applyAlignment="1"/>
    <xf numFmtId="168" fontId="6" fillId="0" borderId="1" xfId="4" applyNumberFormat="1" applyFont="1" applyFill="1" applyBorder="1" applyAlignment="1"/>
    <xf numFmtId="168" fontId="10" fillId="0" borderId="1" xfId="4" applyNumberFormat="1" applyFont="1" applyFill="1" applyBorder="1" applyAlignment="1">
      <alignment horizontal="right"/>
    </xf>
    <xf numFmtId="168" fontId="10" fillId="0" borderId="0" xfId="4" applyNumberFormat="1" applyFont="1" applyFill="1" applyBorder="1" applyAlignment="1"/>
    <xf numFmtId="168" fontId="10" fillId="0" borderId="0" xfId="0" applyNumberFormat="1" applyFont="1" applyFill="1" applyAlignment="1" applyProtection="1">
      <alignment horizontal="right" wrapText="1"/>
    </xf>
    <xf numFmtId="168" fontId="10" fillId="0" borderId="0" xfId="0" applyNumberFormat="1" applyFont="1" applyFill="1" applyBorder="1" applyAlignment="1">
      <alignment horizontal="right"/>
    </xf>
    <xf numFmtId="168" fontId="10" fillId="0" borderId="0" xfId="5" applyNumberFormat="1" applyFont="1" applyFill="1" applyBorder="1" applyAlignment="1"/>
    <xf numFmtId="168" fontId="10" fillId="0" borderId="0" xfId="0" applyNumberFormat="1" applyFont="1" applyFill="1" applyAlignment="1" applyProtection="1">
      <alignment wrapText="1"/>
    </xf>
    <xf numFmtId="168" fontId="7" fillId="0" borderId="0" xfId="0" applyNumberFormat="1" applyFont="1" applyFill="1" applyAlignment="1" applyProtection="1">
      <alignment horizontal="right" wrapText="1"/>
    </xf>
    <xf numFmtId="168" fontId="10" fillId="0" borderId="0" xfId="0" applyNumberFormat="1" applyFont="1" applyFill="1" applyBorder="1" applyAlignment="1" applyProtection="1">
      <alignment horizontal="right" wrapText="1"/>
    </xf>
    <xf numFmtId="168" fontId="6" fillId="0" borderId="0" xfId="5" applyNumberFormat="1" applyFont="1" applyFill="1" applyAlignment="1"/>
    <xf numFmtId="168" fontId="10" fillId="0" borderId="0" xfId="3" applyNumberFormat="1" applyFont="1" applyFill="1" applyAlignment="1"/>
    <xf numFmtId="168" fontId="10" fillId="0" borderId="0" xfId="3" applyNumberFormat="1" applyFont="1" applyFill="1" applyBorder="1" applyAlignment="1"/>
    <xf numFmtId="168" fontId="10" fillId="0" borderId="1" xfId="3" applyNumberFormat="1" applyFont="1" applyFill="1" applyBorder="1" applyAlignment="1"/>
    <xf numFmtId="168" fontId="10" fillId="0" borderId="0" xfId="0" applyNumberFormat="1" applyFont="1" applyFill="1" applyBorder="1" applyAlignment="1"/>
    <xf numFmtId="3" fontId="10" fillId="0" borderId="0" xfId="4" applyNumberFormat="1" applyFont="1" applyFill="1" applyAlignment="1"/>
    <xf numFmtId="3" fontId="10" fillId="0" borderId="1" xfId="4" applyNumberFormat="1" applyFont="1" applyFill="1" applyBorder="1" applyAlignment="1"/>
    <xf numFmtId="168" fontId="10" fillId="0" borderId="0" xfId="9" applyNumberFormat="1" applyFont="1" applyFill="1" applyAlignment="1" applyProtection="1">
      <alignment horizontal="right" wrapText="1"/>
    </xf>
    <xf numFmtId="1" fontId="10" fillId="0" borderId="1" xfId="4" applyNumberFormat="1" applyFont="1" applyFill="1" applyBorder="1" applyAlignment="1"/>
    <xf numFmtId="3" fontId="10" fillId="0" borderId="0" xfId="0" applyNumberFormat="1" applyFont="1" applyFill="1" applyAlignment="1">
      <alignment horizontal="right"/>
    </xf>
    <xf numFmtId="3" fontId="7" fillId="0" borderId="0" xfId="4" applyNumberFormat="1" applyFont="1" applyFill="1" applyAlignment="1"/>
    <xf numFmtId="3" fontId="10" fillId="0" borderId="0" xfId="0" applyNumberFormat="1" applyFont="1" applyFill="1" applyBorder="1" applyAlignment="1"/>
    <xf numFmtId="3" fontId="10" fillId="0" borderId="0" xfId="0" applyNumberFormat="1" applyFont="1" applyFill="1" applyAlignment="1"/>
    <xf numFmtId="3" fontId="10" fillId="0" borderId="0" xfId="4" applyNumberFormat="1" applyFont="1" applyFill="1" applyAlignment="1">
      <alignment horizontal="right"/>
    </xf>
    <xf numFmtId="3" fontId="10" fillId="0" borderId="0" xfId="4" applyNumberFormat="1" applyFont="1" applyFill="1" applyBorder="1" applyAlignment="1">
      <alignment horizontal="right"/>
    </xf>
    <xf numFmtId="0" fontId="7" fillId="0" borderId="2" xfId="4" applyFont="1" applyFill="1" applyBorder="1" applyAlignment="1">
      <alignment horizontal="center"/>
    </xf>
    <xf numFmtId="0" fontId="10" fillId="0" borderId="0" xfId="0" applyFont="1" applyFill="1" applyAlignment="1">
      <alignment horizontal="left" wrapText="1" indent="1"/>
    </xf>
    <xf numFmtId="0" fontId="10" fillId="0" borderId="1" xfId="0" applyFont="1" applyFill="1" applyBorder="1" applyAlignment="1">
      <alignment horizontal="left" wrapText="1" indent="1"/>
    </xf>
    <xf numFmtId="168" fontId="6" fillId="0" borderId="0" xfId="4" applyNumberFormat="1" applyFont="1" applyFill="1" applyAlignment="1"/>
    <xf numFmtId="168" fontId="7" fillId="0" borderId="0" xfId="4" applyNumberFormat="1" applyFont="1" applyFill="1" applyAlignment="1"/>
    <xf numFmtId="168" fontId="10" fillId="0" borderId="0" xfId="4" applyNumberFormat="1" applyFont="1" applyFill="1" applyAlignment="1">
      <alignment horizontal="right"/>
    </xf>
    <xf numFmtId="168" fontId="13" fillId="0" borderId="0" xfId="0" applyNumberFormat="1" applyFont="1" applyFill="1" applyBorder="1" applyAlignment="1">
      <alignment horizontal="right" wrapText="1"/>
    </xf>
    <xf numFmtId="168" fontId="14" fillId="0" borderId="0" xfId="0" applyNumberFormat="1" applyFont="1" applyFill="1" applyBorder="1" applyAlignment="1">
      <alignment horizontal="right" wrapText="1"/>
    </xf>
    <xf numFmtId="168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wrapText="1" indent="2"/>
    </xf>
    <xf numFmtId="168" fontId="6" fillId="0" borderId="0" xfId="4" applyNumberFormat="1" applyFont="1" applyFill="1" applyBorder="1" applyAlignment="1"/>
    <xf numFmtId="0" fontId="7" fillId="0" borderId="2" xfId="4" applyFont="1" applyFill="1" applyBorder="1" applyAlignment="1"/>
    <xf numFmtId="0" fontId="10" fillId="0" borderId="1" xfId="0" applyFont="1" applyFill="1" applyBorder="1" applyAlignment="1" applyProtection="1">
      <alignment horizontal="right" wrapText="1"/>
    </xf>
    <xf numFmtId="167" fontId="10" fillId="0" borderId="0" xfId="5" applyNumberFormat="1" applyFont="1" applyFill="1" applyAlignment="1"/>
    <xf numFmtId="168" fontId="12" fillId="0" borderId="0" xfId="0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 applyProtection="1">
      <alignment horizontal="right" wrapText="1"/>
    </xf>
    <xf numFmtId="0" fontId="10" fillId="0" borderId="1" xfId="4" applyFont="1" applyFill="1" applyBorder="1" applyAlignment="1">
      <alignment horizontal="center"/>
    </xf>
    <xf numFmtId="3" fontId="7" fillId="0" borderId="0" xfId="4" applyNumberFormat="1" applyFont="1" applyFill="1" applyBorder="1" applyAlignment="1">
      <alignment horizontal="right"/>
    </xf>
    <xf numFmtId="3" fontId="7" fillId="0" borderId="0" xfId="4" applyNumberFormat="1" applyFont="1" applyFill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3" fontId="10" fillId="0" borderId="1" xfId="4" applyNumberFormat="1" applyFont="1" applyFill="1" applyBorder="1" applyAlignment="1">
      <alignment horizontal="right"/>
    </xf>
    <xf numFmtId="0" fontId="10" fillId="0" borderId="1" xfId="0" applyFont="1" applyFill="1" applyBorder="1" applyAlignment="1"/>
    <xf numFmtId="1" fontId="6" fillId="0" borderId="0" xfId="0" applyNumberFormat="1" applyFont="1" applyFill="1" applyAlignment="1"/>
    <xf numFmtId="167" fontId="6" fillId="0" borderId="0" xfId="0" applyNumberFormat="1" applyFont="1" applyFill="1" applyAlignment="1"/>
    <xf numFmtId="168" fontId="10" fillId="0" borderId="0" xfId="2" applyNumberFormat="1" applyFont="1" applyFill="1" applyAlignment="1" applyProtection="1">
      <alignment horizontal="right" wrapText="1"/>
    </xf>
    <xf numFmtId="168" fontId="7" fillId="0" borderId="0" xfId="2" applyNumberFormat="1" applyFont="1" applyFill="1" applyAlignment="1" applyProtection="1">
      <alignment horizontal="right" wrapText="1"/>
    </xf>
    <xf numFmtId="168" fontId="10" fillId="0" borderId="1" xfId="2" applyNumberFormat="1" applyFont="1" applyFill="1" applyBorder="1" applyAlignment="1" applyProtection="1">
      <alignment horizontal="right" wrapText="1"/>
    </xf>
    <xf numFmtId="168" fontId="0" fillId="0" borderId="0" xfId="0" applyNumberFormat="1" applyFont="1" applyFill="1" applyAlignment="1"/>
    <xf numFmtId="0" fontId="8" fillId="0" borderId="1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4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0" fillId="0" borderId="1" xfId="0" applyFont="1" applyFill="1" applyBorder="1" applyAlignment="1"/>
    <xf numFmtId="0" fontId="19" fillId="0" borderId="0" xfId="0" applyFont="1" applyFill="1" applyAlignment="1"/>
    <xf numFmtId="0" fontId="19" fillId="0" borderId="0" xfId="4" applyFont="1" applyFill="1" applyAlignment="1"/>
    <xf numFmtId="0" fontId="19" fillId="0" borderId="0" xfId="5" applyFont="1" applyFill="1" applyAlignment="1"/>
    <xf numFmtId="167" fontId="9" fillId="0" borderId="1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</cellXfs>
  <cellStyles count="10">
    <cellStyle name="Обычный" xfId="0" builtinId="0"/>
    <cellStyle name="Обычный 2" xfId="1"/>
    <cellStyle name="Обычный 3" xfId="2"/>
    <cellStyle name="Обычный 4" xfId="3"/>
    <cellStyle name="Обычный_PRIL94~1" xfId="4"/>
    <cellStyle name="Обычный_облтабл1" xfId="5"/>
    <cellStyle name="полужирный" xfId="6"/>
    <cellStyle name="Тысячи [0]_1эксК" xfId="7"/>
    <cellStyle name="Тысячи_1эксК" xfId="8"/>
    <cellStyle name="Финансовый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/>
  <dimension ref="A1:J396"/>
  <sheetViews>
    <sheetView showRowColHeaders="0" tabSelected="1" topLeftCell="A361" zoomScaleSheetLayoutView="100" workbookViewId="0">
      <selection activeCell="A43" sqref="A43"/>
    </sheetView>
  </sheetViews>
  <sheetFormatPr defaultColWidth="9.33203125" defaultRowHeight="12.75"/>
  <cols>
    <col min="1" max="1" width="38.83203125" style="1" customWidth="1"/>
    <col min="2" max="4" width="9.83203125" style="1" customWidth="1"/>
    <col min="5" max="5" width="9.83203125" style="6" customWidth="1"/>
    <col min="6" max="6" width="9.83203125" style="5" customWidth="1"/>
    <col min="7" max="7" width="9.1640625" style="1" hidden="1" customWidth="1"/>
    <col min="8" max="8" width="9.6640625" style="1" bestFit="1" customWidth="1"/>
    <col min="9" max="9" width="12.6640625" style="1" customWidth="1"/>
    <col min="10" max="10" width="11.33203125" style="1" customWidth="1"/>
    <col min="11" max="16384" width="9.33203125" style="1"/>
  </cols>
  <sheetData>
    <row r="1" spans="1:8" ht="16.5">
      <c r="A1" s="133" t="s">
        <v>0</v>
      </c>
      <c r="B1" s="133"/>
      <c r="C1" s="133"/>
      <c r="D1" s="133"/>
      <c r="E1" s="133"/>
      <c r="F1" s="133"/>
    </row>
    <row r="2" spans="1:8" ht="14.25">
      <c r="A2" s="117" t="s">
        <v>1</v>
      </c>
      <c r="B2" s="117"/>
      <c r="C2" s="117"/>
      <c r="D2" s="117"/>
      <c r="E2" s="117"/>
      <c r="F2" s="117"/>
    </row>
    <row r="3" spans="1:8" ht="13.5" thickBot="1">
      <c r="A3" s="120" t="s">
        <v>2</v>
      </c>
      <c r="B3" s="120"/>
      <c r="C3" s="120"/>
      <c r="D3" s="120"/>
      <c r="E3" s="120"/>
      <c r="F3" s="7"/>
    </row>
    <row r="4" spans="1:8" ht="13.5" thickBot="1">
      <c r="A4" s="17"/>
      <c r="B4" s="87">
        <v>2016</v>
      </c>
      <c r="C4" s="87">
        <v>2017</v>
      </c>
      <c r="D4" s="87">
        <v>2018</v>
      </c>
      <c r="E4" s="87">
        <v>2019</v>
      </c>
      <c r="F4" s="98">
        <v>2020</v>
      </c>
    </row>
    <row r="5" spans="1:8">
      <c r="A5" s="4"/>
      <c r="B5" s="4"/>
      <c r="C5" s="5"/>
      <c r="D5" s="5"/>
      <c r="E5" s="5"/>
    </row>
    <row r="6" spans="1:8">
      <c r="A6" s="58" t="s">
        <v>3</v>
      </c>
      <c r="B6" s="77">
        <v>3</v>
      </c>
      <c r="C6" s="77">
        <v>2</v>
      </c>
      <c r="D6" s="77">
        <v>1</v>
      </c>
      <c r="E6" s="77">
        <v>1</v>
      </c>
      <c r="F6" s="5">
        <v>1</v>
      </c>
    </row>
    <row r="7" spans="1:8">
      <c r="A7" s="58" t="s">
        <v>4</v>
      </c>
      <c r="B7" s="77">
        <v>14</v>
      </c>
      <c r="C7" s="77">
        <v>18</v>
      </c>
      <c r="D7" s="77">
        <v>9</v>
      </c>
      <c r="E7" s="77">
        <v>16</v>
      </c>
      <c r="F7" s="5">
        <v>19</v>
      </c>
    </row>
    <row r="8" spans="1:8" ht="13.5" thickBot="1">
      <c r="A8" s="60" t="s">
        <v>5</v>
      </c>
      <c r="B8" s="78">
        <v>38483</v>
      </c>
      <c r="C8" s="78">
        <v>39273</v>
      </c>
      <c r="D8" s="78">
        <v>39747</v>
      </c>
      <c r="E8" s="78">
        <v>40617</v>
      </c>
      <c r="F8" s="7">
        <v>41317</v>
      </c>
    </row>
    <row r="9" spans="1:8">
      <c r="A9" s="59"/>
      <c r="B9" s="59"/>
      <c r="C9" s="59"/>
      <c r="D9" s="59"/>
      <c r="E9" s="62"/>
      <c r="F9" s="59"/>
    </row>
    <row r="10" spans="1:8" ht="14.25">
      <c r="A10" s="117" t="s">
        <v>82</v>
      </c>
      <c r="B10" s="117"/>
      <c r="C10" s="117"/>
      <c r="D10" s="117"/>
      <c r="E10" s="117"/>
      <c r="F10" s="117"/>
    </row>
    <row r="11" spans="1:8" ht="13.5" thickBot="1">
      <c r="A11" s="120" t="s">
        <v>6</v>
      </c>
      <c r="B11" s="120"/>
      <c r="C11" s="120"/>
      <c r="D11" s="120"/>
      <c r="E11" s="120"/>
      <c r="F11" s="120"/>
    </row>
    <row r="12" spans="1:8" ht="13.5" thickBot="1">
      <c r="A12" s="18"/>
      <c r="B12" s="87">
        <v>2016</v>
      </c>
      <c r="C12" s="87">
        <v>2017</v>
      </c>
      <c r="D12" s="87">
        <v>2018</v>
      </c>
      <c r="E12" s="87">
        <v>2019</v>
      </c>
      <c r="F12" s="87">
        <v>2020</v>
      </c>
      <c r="G12" s="5"/>
    </row>
    <row r="13" spans="1:8">
      <c r="A13" s="19"/>
      <c r="B13" s="58"/>
      <c r="C13" s="59"/>
      <c r="D13" s="59"/>
      <c r="E13" s="59"/>
      <c r="F13" s="59"/>
      <c r="G13" s="5"/>
    </row>
    <row r="14" spans="1:8">
      <c r="A14" s="20" t="s">
        <v>7</v>
      </c>
      <c r="B14" s="91">
        <v>591930</v>
      </c>
      <c r="C14" s="91">
        <v>591890</v>
      </c>
      <c r="D14" s="91">
        <v>591876</v>
      </c>
      <c r="E14" s="91">
        <v>591423</v>
      </c>
      <c r="F14" s="91">
        <v>591037</v>
      </c>
      <c r="G14" s="5"/>
      <c r="H14" s="110"/>
    </row>
    <row r="15" spans="1:8">
      <c r="A15" s="21" t="s">
        <v>8</v>
      </c>
      <c r="B15" s="59">
        <v>73886</v>
      </c>
      <c r="C15" s="59">
        <v>73936</v>
      </c>
      <c r="D15" s="59">
        <v>73946</v>
      </c>
      <c r="E15" s="59">
        <v>73946</v>
      </c>
      <c r="F15" s="59">
        <v>73946</v>
      </c>
      <c r="G15" s="5"/>
      <c r="H15" s="9"/>
    </row>
    <row r="16" spans="1:8">
      <c r="A16" s="21" t="s">
        <v>9</v>
      </c>
      <c r="B16" s="59">
        <v>17247</v>
      </c>
      <c r="C16" s="59">
        <v>17356</v>
      </c>
      <c r="D16" s="59">
        <v>17448</v>
      </c>
      <c r="E16" s="59">
        <v>17441</v>
      </c>
      <c r="F16" s="59">
        <v>17441</v>
      </c>
      <c r="G16" s="5"/>
      <c r="H16" s="9"/>
    </row>
    <row r="17" spans="1:8">
      <c r="A17" s="21" t="s">
        <v>10</v>
      </c>
      <c r="B17" s="59">
        <v>3728</v>
      </c>
      <c r="C17" s="59">
        <v>3728</v>
      </c>
      <c r="D17" s="59">
        <v>3766</v>
      </c>
      <c r="E17" s="59">
        <v>3766</v>
      </c>
      <c r="F17" s="59">
        <v>3665</v>
      </c>
      <c r="G17" s="5"/>
      <c r="H17" s="9"/>
    </row>
    <row r="18" spans="1:8">
      <c r="A18" s="21" t="s">
        <v>11</v>
      </c>
      <c r="B18" s="59">
        <v>13615</v>
      </c>
      <c r="C18" s="59">
        <v>13615</v>
      </c>
      <c r="D18" s="59">
        <v>13617</v>
      </c>
      <c r="E18" s="59">
        <v>13824</v>
      </c>
      <c r="F18" s="59">
        <v>14091</v>
      </c>
      <c r="G18" s="5"/>
      <c r="H18" s="9"/>
    </row>
    <row r="19" spans="1:8">
      <c r="A19" s="21" t="s">
        <v>12</v>
      </c>
      <c r="B19" s="59">
        <v>483454</v>
      </c>
      <c r="C19" s="59">
        <v>483255</v>
      </c>
      <c r="D19" s="59">
        <v>483099</v>
      </c>
      <c r="E19" s="59">
        <v>482446</v>
      </c>
      <c r="F19" s="59">
        <v>481894</v>
      </c>
      <c r="G19" s="5"/>
      <c r="H19" s="9"/>
    </row>
    <row r="20" spans="1:8" ht="13.5" thickBot="1">
      <c r="A20" s="17"/>
      <c r="B20" s="17"/>
      <c r="C20" s="17"/>
      <c r="D20" s="17"/>
      <c r="E20" s="17"/>
      <c r="F20" s="17"/>
      <c r="G20" s="5"/>
    </row>
    <row r="21" spans="1:8">
      <c r="A21" s="5"/>
      <c r="B21" s="5"/>
      <c r="C21" s="5"/>
      <c r="D21" s="5"/>
    </row>
    <row r="22" spans="1:8" ht="14.25">
      <c r="A22" s="117" t="s">
        <v>65</v>
      </c>
      <c r="B22" s="117"/>
      <c r="C22" s="117"/>
      <c r="D22" s="117"/>
      <c r="E22" s="117"/>
      <c r="F22" s="117"/>
    </row>
    <row r="23" spans="1:8" ht="13.5" thickBot="1">
      <c r="A23" s="131" t="s">
        <v>72</v>
      </c>
      <c r="B23" s="131"/>
      <c r="C23" s="131"/>
      <c r="D23" s="131"/>
      <c r="E23" s="131"/>
      <c r="F23" s="131"/>
    </row>
    <row r="24" spans="1:8" ht="13.5" thickBot="1">
      <c r="A24" s="18"/>
      <c r="B24" s="87">
        <v>2016</v>
      </c>
      <c r="C24" s="87">
        <v>2017</v>
      </c>
      <c r="D24" s="87">
        <v>2018</v>
      </c>
      <c r="E24" s="87">
        <v>2019</v>
      </c>
      <c r="F24" s="87">
        <v>2020</v>
      </c>
    </row>
    <row r="25" spans="1:8">
      <c r="A25" s="5"/>
      <c r="B25" s="59"/>
      <c r="C25" s="62"/>
      <c r="D25" s="59"/>
      <c r="E25" s="59"/>
      <c r="F25" s="59"/>
    </row>
    <row r="26" spans="1:8" ht="13.5" thickBot="1">
      <c r="A26" s="7" t="s">
        <v>13</v>
      </c>
      <c r="B26" s="61">
        <v>6.2</v>
      </c>
      <c r="C26" s="61">
        <v>6.2</v>
      </c>
      <c r="D26" s="61">
        <v>6.2</v>
      </c>
      <c r="E26" s="61">
        <v>6.2</v>
      </c>
      <c r="F26" s="61">
        <v>6.2</v>
      </c>
    </row>
    <row r="27" spans="1:8">
      <c r="A27" s="5"/>
      <c r="B27" s="5"/>
      <c r="C27" s="5"/>
      <c r="D27" s="5"/>
    </row>
    <row r="28" spans="1:8">
      <c r="A28" s="5"/>
      <c r="B28" s="5"/>
      <c r="C28" s="5"/>
      <c r="D28" s="5"/>
    </row>
    <row r="29" spans="1:8" ht="15">
      <c r="A29" s="117" t="s">
        <v>66</v>
      </c>
      <c r="B29" s="130"/>
      <c r="C29" s="130"/>
      <c r="D29" s="130"/>
      <c r="E29" s="130"/>
      <c r="F29" s="130"/>
    </row>
    <row r="30" spans="1:8" ht="15">
      <c r="A30" s="117" t="s">
        <v>63</v>
      </c>
      <c r="B30" s="130"/>
      <c r="C30" s="130"/>
      <c r="D30" s="130"/>
      <c r="E30" s="130"/>
      <c r="F30" s="130"/>
    </row>
    <row r="31" spans="1:8" ht="13.5" thickBot="1">
      <c r="A31" s="120" t="s">
        <v>70</v>
      </c>
      <c r="B31" s="132"/>
      <c r="C31" s="132"/>
      <c r="D31" s="132"/>
      <c r="E31" s="132"/>
      <c r="F31" s="132"/>
    </row>
    <row r="32" spans="1:8" ht="13.5" thickBot="1">
      <c r="A32" s="17"/>
      <c r="B32" s="87">
        <v>2016</v>
      </c>
      <c r="C32" s="87">
        <v>2017</v>
      </c>
      <c r="D32" s="87">
        <v>2018</v>
      </c>
      <c r="E32" s="87">
        <v>2019</v>
      </c>
      <c r="F32" s="87" t="s">
        <v>85</v>
      </c>
    </row>
    <row r="33" spans="1:10">
      <c r="A33" s="4"/>
      <c r="B33" s="59"/>
      <c r="C33" s="59"/>
      <c r="D33" s="59"/>
      <c r="E33" s="59"/>
      <c r="F33" s="59"/>
    </row>
    <row r="34" spans="1:10">
      <c r="A34" s="22" t="s">
        <v>13</v>
      </c>
      <c r="B34" s="91">
        <v>14443.6</v>
      </c>
      <c r="C34" s="91">
        <v>14644.6</v>
      </c>
      <c r="D34" s="91">
        <v>15700.3</v>
      </c>
      <c r="E34" s="91">
        <v>15774.3</v>
      </c>
      <c r="F34" s="91">
        <v>17290.7</v>
      </c>
      <c r="H34" s="111"/>
      <c r="J34" s="93"/>
    </row>
    <row r="35" spans="1:10">
      <c r="A35" s="88" t="s">
        <v>14</v>
      </c>
      <c r="B35" s="59">
        <v>14019.7</v>
      </c>
      <c r="C35" s="59">
        <v>14210.3</v>
      </c>
      <c r="D35" s="59">
        <v>15290</v>
      </c>
      <c r="E35" s="59">
        <v>15329.7</v>
      </c>
      <c r="F35" s="59">
        <v>16798.599999999999</v>
      </c>
      <c r="J35" s="92"/>
    </row>
    <row r="36" spans="1:10">
      <c r="A36" s="23" t="s">
        <v>3</v>
      </c>
      <c r="B36" s="59">
        <v>47.5</v>
      </c>
      <c r="C36" s="59">
        <v>49.1</v>
      </c>
      <c r="D36" s="59">
        <v>27.3</v>
      </c>
      <c r="E36" s="59">
        <v>29.2</v>
      </c>
      <c r="F36" s="59">
        <v>26.1</v>
      </c>
      <c r="J36" s="92"/>
    </row>
    <row r="37" spans="1:10">
      <c r="A37" s="96" t="s">
        <v>4</v>
      </c>
      <c r="B37" s="59">
        <v>2.7</v>
      </c>
      <c r="C37" s="59">
        <v>0.7</v>
      </c>
      <c r="D37" s="59">
        <v>4.4000000000000004</v>
      </c>
      <c r="E37" s="59">
        <v>10.199999999999999</v>
      </c>
      <c r="F37" s="59">
        <v>10.199999999999999</v>
      </c>
      <c r="J37" s="92"/>
    </row>
    <row r="38" spans="1:10">
      <c r="A38" s="96" t="s">
        <v>5</v>
      </c>
      <c r="B38" s="59">
        <v>9124.4</v>
      </c>
      <c r="C38" s="59">
        <v>9011.7999999999993</v>
      </c>
      <c r="D38" s="59">
        <v>9842.7999999999993</v>
      </c>
      <c r="E38" s="59">
        <v>9906.5</v>
      </c>
      <c r="F38" s="59">
        <v>10956</v>
      </c>
      <c r="J38" s="94"/>
    </row>
    <row r="39" spans="1:10">
      <c r="A39" s="96" t="s">
        <v>15</v>
      </c>
      <c r="B39" s="59">
        <v>4845.2</v>
      </c>
      <c r="C39" s="59">
        <v>5148.7</v>
      </c>
      <c r="D39" s="59">
        <v>5415.4</v>
      </c>
      <c r="E39" s="59">
        <v>5383.8</v>
      </c>
      <c r="F39" s="59">
        <v>5806.3</v>
      </c>
      <c r="J39" s="92"/>
    </row>
    <row r="40" spans="1:10">
      <c r="A40" s="88" t="s">
        <v>17</v>
      </c>
      <c r="B40" s="59">
        <v>24.2</v>
      </c>
      <c r="C40" s="59">
        <v>23.4</v>
      </c>
      <c r="D40" s="59">
        <v>23.7</v>
      </c>
      <c r="E40" s="59">
        <v>26.3</v>
      </c>
      <c r="F40" s="59">
        <v>25.9</v>
      </c>
      <c r="J40" s="92"/>
    </row>
    <row r="41" spans="1:10">
      <c r="A41" s="88" t="s">
        <v>16</v>
      </c>
      <c r="B41" s="59">
        <v>399.7</v>
      </c>
      <c r="C41" s="59">
        <v>410.9</v>
      </c>
      <c r="D41" s="59">
        <v>386.6</v>
      </c>
      <c r="E41" s="59">
        <v>418.4</v>
      </c>
      <c r="F41" s="59">
        <v>466.4</v>
      </c>
      <c r="J41" s="92"/>
    </row>
    <row r="42" spans="1:10" ht="13.5" thickBot="1">
      <c r="A42" s="7" t="s">
        <v>64</v>
      </c>
      <c r="B42" s="64" t="s">
        <v>37</v>
      </c>
      <c r="C42" s="64" t="s">
        <v>37</v>
      </c>
      <c r="D42" s="64" t="s">
        <v>37</v>
      </c>
      <c r="E42" s="64" t="s">
        <v>37</v>
      </c>
      <c r="F42" s="64" t="s">
        <v>37</v>
      </c>
    </row>
    <row r="43" spans="1:10">
      <c r="A43" s="5" t="s">
        <v>86</v>
      </c>
      <c r="B43" s="5"/>
      <c r="C43" s="5"/>
      <c r="D43" s="5"/>
      <c r="F43" s="8"/>
    </row>
    <row r="44" spans="1:10" ht="15">
      <c r="A44" s="117" t="s">
        <v>67</v>
      </c>
      <c r="B44" s="126"/>
      <c r="C44" s="126"/>
      <c r="D44" s="126"/>
      <c r="E44" s="126"/>
      <c r="F44" s="126"/>
    </row>
    <row r="45" spans="1:10" ht="15">
      <c r="A45" s="117" t="s">
        <v>18</v>
      </c>
      <c r="B45" s="126"/>
      <c r="C45" s="126"/>
      <c r="D45" s="126"/>
      <c r="E45" s="126"/>
      <c r="F45" s="126"/>
    </row>
    <row r="46" spans="1:10" ht="13.5" thickBot="1">
      <c r="A46" s="120" t="s">
        <v>19</v>
      </c>
      <c r="B46" s="125"/>
      <c r="C46" s="125"/>
      <c r="D46" s="125"/>
      <c r="E46" s="125"/>
      <c r="F46" s="125"/>
    </row>
    <row r="47" spans="1:10" ht="13.5" thickBot="1">
      <c r="A47" s="17"/>
      <c r="B47" s="87">
        <v>2016</v>
      </c>
      <c r="C47" s="87">
        <v>2017</v>
      </c>
      <c r="D47" s="87">
        <v>2018</v>
      </c>
      <c r="E47" s="87">
        <v>2019</v>
      </c>
      <c r="F47" s="87">
        <v>2020</v>
      </c>
    </row>
    <row r="48" spans="1:10">
      <c r="A48" s="4"/>
      <c r="B48" s="59"/>
      <c r="C48" s="59"/>
      <c r="D48" s="59"/>
      <c r="E48" s="59"/>
      <c r="F48" s="59"/>
    </row>
    <row r="49" spans="1:9">
      <c r="A49" s="22" t="s">
        <v>14</v>
      </c>
      <c r="B49" s="91">
        <v>107.2</v>
      </c>
      <c r="C49" s="91">
        <v>100.9</v>
      </c>
      <c r="D49" s="91">
        <v>104.5</v>
      </c>
      <c r="E49" s="91">
        <v>104</v>
      </c>
      <c r="F49" s="91">
        <v>101.9</v>
      </c>
    </row>
    <row r="50" spans="1:9">
      <c r="A50" s="21" t="s">
        <v>3</v>
      </c>
      <c r="B50" s="59">
        <v>77.8</v>
      </c>
      <c r="C50" s="59">
        <v>106.8</v>
      </c>
      <c r="D50" s="59">
        <v>89.2</v>
      </c>
      <c r="E50" s="59">
        <v>83.3</v>
      </c>
      <c r="F50" s="59">
        <v>77</v>
      </c>
    </row>
    <row r="51" spans="1:9">
      <c r="A51" s="88" t="s">
        <v>4</v>
      </c>
      <c r="B51" s="59">
        <v>98.6</v>
      </c>
      <c r="C51" s="59">
        <v>24</v>
      </c>
      <c r="D51" s="59">
        <v>196.3</v>
      </c>
      <c r="E51" s="59">
        <v>107.7</v>
      </c>
      <c r="F51" s="59">
        <v>88.6</v>
      </c>
    </row>
    <row r="52" spans="1:9">
      <c r="A52" s="88" t="s">
        <v>5</v>
      </c>
      <c r="B52" s="65">
        <v>110.1</v>
      </c>
      <c r="C52" s="59">
        <v>100.2</v>
      </c>
      <c r="D52" s="59">
        <v>106.6</v>
      </c>
      <c r="E52" s="59">
        <v>105</v>
      </c>
      <c r="F52" s="59">
        <v>101.7</v>
      </c>
    </row>
    <row r="53" spans="1:9" ht="13.5" thickBot="1">
      <c r="A53" s="89" t="s">
        <v>15</v>
      </c>
      <c r="B53" s="61">
        <v>102.9</v>
      </c>
      <c r="C53" s="61">
        <v>101.8</v>
      </c>
      <c r="D53" s="61">
        <v>101.1</v>
      </c>
      <c r="E53" s="61">
        <v>102.6</v>
      </c>
      <c r="F53" s="61">
        <v>102.8</v>
      </c>
    </row>
    <row r="54" spans="1:9">
      <c r="A54" s="10"/>
      <c r="B54" s="10"/>
      <c r="C54" s="10"/>
      <c r="D54" s="15"/>
      <c r="E54" s="10"/>
      <c r="F54" s="10"/>
    </row>
    <row r="55" spans="1:9" ht="15">
      <c r="A55" s="117" t="s">
        <v>83</v>
      </c>
      <c r="B55" s="126"/>
      <c r="C55" s="126"/>
      <c r="D55" s="126"/>
      <c r="E55" s="126"/>
      <c r="F55" s="126"/>
    </row>
    <row r="56" spans="1:9" ht="15">
      <c r="A56" s="117" t="s">
        <v>20</v>
      </c>
      <c r="B56" s="126"/>
      <c r="C56" s="126"/>
      <c r="D56" s="126"/>
      <c r="E56" s="126"/>
      <c r="F56" s="126"/>
    </row>
    <row r="57" spans="1:9" ht="13.5" thickBot="1">
      <c r="A57" s="120" t="s">
        <v>21</v>
      </c>
      <c r="B57" s="125"/>
      <c r="C57" s="125"/>
      <c r="D57" s="125"/>
      <c r="E57" s="125"/>
      <c r="F57" s="125"/>
    </row>
    <row r="58" spans="1:9" ht="13.5" thickBot="1">
      <c r="A58" s="18"/>
      <c r="B58" s="87">
        <v>2016</v>
      </c>
      <c r="C58" s="87">
        <v>2017</v>
      </c>
      <c r="D58" s="87">
        <v>2018</v>
      </c>
      <c r="E58" s="87">
        <v>2019</v>
      </c>
      <c r="F58" s="87">
        <v>2020</v>
      </c>
    </row>
    <row r="59" spans="1:9">
      <c r="A59" s="19"/>
      <c r="B59" s="58"/>
      <c r="C59" s="58"/>
      <c r="D59" s="58"/>
      <c r="E59" s="58"/>
      <c r="F59" s="58"/>
      <c r="G59" s="58">
        <f t="shared" ref="G59" si="0">G77+G91+G108+G124</f>
        <v>0</v>
      </c>
    </row>
    <row r="60" spans="1:9">
      <c r="A60" s="20" t="s">
        <v>22</v>
      </c>
      <c r="B60" s="58"/>
      <c r="C60" s="58"/>
      <c r="D60" s="58"/>
      <c r="E60" s="59"/>
      <c r="F60" s="59"/>
    </row>
    <row r="61" spans="1:9">
      <c r="A61" s="21" t="s">
        <v>23</v>
      </c>
      <c r="B61" s="79">
        <v>97102.8</v>
      </c>
      <c r="C61" s="79">
        <v>100030.39999999999</v>
      </c>
      <c r="D61" s="92">
        <v>98400.4</v>
      </c>
      <c r="E61" s="92">
        <v>106539</v>
      </c>
      <c r="F61" s="92">
        <v>112047.6</v>
      </c>
      <c r="I61" s="13"/>
    </row>
    <row r="62" spans="1:9">
      <c r="A62" s="21" t="s">
        <v>24</v>
      </c>
      <c r="B62" s="92">
        <v>7</v>
      </c>
      <c r="C62" s="92">
        <v>23.7</v>
      </c>
      <c r="D62" s="92">
        <v>93</v>
      </c>
      <c r="E62" s="92">
        <v>107.3</v>
      </c>
      <c r="F62" s="92">
        <v>38</v>
      </c>
      <c r="I62" s="13"/>
    </row>
    <row r="63" spans="1:9">
      <c r="A63" s="21" t="s">
        <v>25</v>
      </c>
      <c r="B63" s="66">
        <v>317.5</v>
      </c>
      <c r="C63" s="66">
        <v>335.5</v>
      </c>
      <c r="D63" s="92">
        <v>349.7</v>
      </c>
      <c r="E63" s="92">
        <v>378.1</v>
      </c>
      <c r="F63" s="92">
        <v>384.4</v>
      </c>
      <c r="I63" s="13"/>
    </row>
    <row r="64" spans="1:9">
      <c r="A64" s="21" t="s">
        <v>26</v>
      </c>
      <c r="B64" s="66">
        <v>36522.5</v>
      </c>
      <c r="C64" s="66">
        <v>37468.5</v>
      </c>
      <c r="D64" s="92">
        <v>38221</v>
      </c>
      <c r="E64" s="92">
        <v>39343.800000000003</v>
      </c>
      <c r="F64" s="92">
        <v>36378.6</v>
      </c>
      <c r="I64" s="13"/>
    </row>
    <row r="65" spans="1:9">
      <c r="A65" s="21" t="s">
        <v>27</v>
      </c>
      <c r="B65" s="66">
        <v>55272.7</v>
      </c>
      <c r="C65" s="66">
        <v>56354.2</v>
      </c>
      <c r="D65" s="92">
        <v>58245.3</v>
      </c>
      <c r="E65" s="92">
        <v>59725.7</v>
      </c>
      <c r="F65" s="92">
        <v>61188.7</v>
      </c>
      <c r="I65" s="13"/>
    </row>
    <row r="66" spans="1:9">
      <c r="A66" s="21" t="s">
        <v>28</v>
      </c>
      <c r="B66" s="66">
        <v>2502</v>
      </c>
      <c r="C66" s="66">
        <v>2946</v>
      </c>
      <c r="D66" s="92">
        <v>3118.6</v>
      </c>
      <c r="E66" s="92">
        <v>3198</v>
      </c>
      <c r="F66" s="92">
        <v>3095.9</v>
      </c>
      <c r="I66" s="13"/>
    </row>
    <row r="67" spans="1:9">
      <c r="A67" s="21" t="s">
        <v>29</v>
      </c>
      <c r="B67" s="66">
        <v>57829.2</v>
      </c>
      <c r="C67" s="66">
        <v>55694.9</v>
      </c>
      <c r="D67" s="92">
        <v>64345.5</v>
      </c>
      <c r="E67" s="92">
        <v>68597.600000000006</v>
      </c>
      <c r="F67" s="92">
        <v>71991</v>
      </c>
      <c r="I67" s="13"/>
    </row>
    <row r="68" spans="1:9">
      <c r="A68" s="21" t="s">
        <v>30</v>
      </c>
      <c r="B68" s="66">
        <v>3672.1</v>
      </c>
      <c r="C68" s="66">
        <v>3711.7</v>
      </c>
      <c r="D68" s="92">
        <v>3780.6</v>
      </c>
      <c r="E68" s="92">
        <v>3841.2</v>
      </c>
      <c r="F68" s="92">
        <v>4261.2</v>
      </c>
      <c r="I68" s="13"/>
    </row>
    <row r="69" spans="1:9">
      <c r="A69" s="21" t="s">
        <v>31</v>
      </c>
      <c r="B69" s="92">
        <v>28848.9</v>
      </c>
      <c r="C69" s="92">
        <v>29116.7</v>
      </c>
      <c r="D69" s="92">
        <v>29718.6</v>
      </c>
      <c r="E69" s="92">
        <v>30524.1</v>
      </c>
      <c r="F69" s="92">
        <v>30928.9</v>
      </c>
      <c r="I69" s="13"/>
    </row>
    <row r="70" spans="1:9">
      <c r="A70" s="21" t="s">
        <v>32</v>
      </c>
      <c r="B70" s="92">
        <v>13839.1</v>
      </c>
      <c r="C70" s="92">
        <v>14244.7</v>
      </c>
      <c r="D70" s="92">
        <v>14538.9</v>
      </c>
      <c r="E70" s="92">
        <v>13841</v>
      </c>
      <c r="F70" s="92">
        <v>13962.1</v>
      </c>
      <c r="H70" s="90"/>
      <c r="I70" s="13"/>
    </row>
    <row r="71" spans="1:9">
      <c r="A71" s="21" t="s">
        <v>33</v>
      </c>
      <c r="B71" s="92">
        <v>96252.7</v>
      </c>
      <c r="C71" s="92">
        <v>96540.9</v>
      </c>
      <c r="D71" s="92">
        <v>100542.8</v>
      </c>
      <c r="E71" s="92">
        <v>103958.3</v>
      </c>
      <c r="F71" s="92">
        <v>105603</v>
      </c>
      <c r="H71" s="90"/>
      <c r="I71" s="13"/>
    </row>
    <row r="72" spans="1:9">
      <c r="A72" s="21" t="s">
        <v>34</v>
      </c>
      <c r="B72" s="92">
        <v>21585.5</v>
      </c>
      <c r="C72" s="92">
        <v>21803.9</v>
      </c>
      <c r="D72" s="92">
        <v>22350.5</v>
      </c>
      <c r="E72" s="92">
        <v>22832.9</v>
      </c>
      <c r="F72" s="92">
        <v>23237</v>
      </c>
      <c r="H72" s="90"/>
      <c r="I72" s="13"/>
    </row>
    <row r="73" spans="1:9">
      <c r="A73" s="21" t="s">
        <v>35</v>
      </c>
      <c r="B73" s="92">
        <v>680.2</v>
      </c>
      <c r="C73" s="92">
        <v>689.9</v>
      </c>
      <c r="D73" s="92">
        <v>690.2</v>
      </c>
      <c r="E73" s="92">
        <v>696.6</v>
      </c>
      <c r="F73" s="92">
        <v>700.7</v>
      </c>
      <c r="H73" s="90"/>
      <c r="I73" s="13"/>
    </row>
    <row r="74" spans="1:9">
      <c r="A74" s="21" t="s">
        <v>36</v>
      </c>
      <c r="B74" s="92" t="s">
        <v>37</v>
      </c>
      <c r="C74" s="92" t="s">
        <v>37</v>
      </c>
      <c r="D74" s="92" t="s">
        <v>37</v>
      </c>
      <c r="E74" s="92" t="s">
        <v>37</v>
      </c>
      <c r="F74" s="92">
        <v>24.7</v>
      </c>
    </row>
    <row r="75" spans="1:9">
      <c r="A75" s="21"/>
      <c r="B75" s="92"/>
      <c r="C75" s="92"/>
      <c r="D75" s="92"/>
      <c r="E75" s="92"/>
      <c r="F75" s="92"/>
    </row>
    <row r="76" spans="1:9">
      <c r="A76" s="20" t="s">
        <v>3</v>
      </c>
      <c r="B76" s="92"/>
      <c r="C76" s="92"/>
      <c r="D76" s="92"/>
      <c r="E76" s="92"/>
      <c r="F76" s="92"/>
    </row>
    <row r="77" spans="1:9">
      <c r="A77" s="21" t="s">
        <v>23</v>
      </c>
      <c r="B77" s="66">
        <v>819.7</v>
      </c>
      <c r="C77" s="66">
        <v>993.5</v>
      </c>
      <c r="D77" s="95">
        <v>967.8</v>
      </c>
      <c r="E77" s="95">
        <v>661.7</v>
      </c>
      <c r="F77" s="95">
        <v>687</v>
      </c>
    </row>
    <row r="78" spans="1:9">
      <c r="A78" s="21" t="s">
        <v>24</v>
      </c>
      <c r="B78" s="95" t="s">
        <v>37</v>
      </c>
      <c r="C78" s="95" t="s">
        <v>37</v>
      </c>
      <c r="D78" s="95">
        <v>3.9</v>
      </c>
      <c r="E78" s="95" t="s">
        <v>37</v>
      </c>
      <c r="F78" s="95" t="s">
        <v>37</v>
      </c>
    </row>
    <row r="79" spans="1:9">
      <c r="A79" s="21" t="s">
        <v>25</v>
      </c>
      <c r="B79" s="95" t="s">
        <v>37</v>
      </c>
      <c r="C79" s="95" t="s">
        <v>37</v>
      </c>
      <c r="D79" s="95" t="s">
        <v>37</v>
      </c>
      <c r="E79" s="95" t="s">
        <v>37</v>
      </c>
      <c r="F79" s="95" t="s">
        <v>37</v>
      </c>
    </row>
    <row r="80" spans="1:9">
      <c r="A80" s="21" t="s">
        <v>26</v>
      </c>
      <c r="B80" s="66">
        <v>17</v>
      </c>
      <c r="C80" s="95">
        <v>14</v>
      </c>
      <c r="D80" s="92">
        <v>39.9</v>
      </c>
      <c r="E80" s="92">
        <v>34.299999999999997</v>
      </c>
      <c r="F80" s="92">
        <v>56.5</v>
      </c>
    </row>
    <row r="81" spans="1:8">
      <c r="A81" s="5" t="s">
        <v>71</v>
      </c>
      <c r="B81" s="66">
        <v>472</v>
      </c>
      <c r="C81" s="95">
        <v>480.6</v>
      </c>
      <c r="D81" s="92">
        <v>431.9</v>
      </c>
      <c r="E81" s="92">
        <v>610</v>
      </c>
      <c r="F81" s="92">
        <v>69.8</v>
      </c>
    </row>
    <row r="82" spans="1:8">
      <c r="A82" s="21" t="s">
        <v>28</v>
      </c>
      <c r="B82" s="66">
        <v>105</v>
      </c>
      <c r="C82" s="95">
        <v>155</v>
      </c>
      <c r="D82" s="92">
        <v>78.5</v>
      </c>
      <c r="E82" s="95">
        <v>0</v>
      </c>
      <c r="F82" s="95">
        <v>57.6</v>
      </c>
    </row>
    <row r="83" spans="1:8">
      <c r="A83" s="21" t="s">
        <v>29</v>
      </c>
      <c r="B83" s="92" t="s">
        <v>37</v>
      </c>
      <c r="C83" s="92" t="s">
        <v>37</v>
      </c>
      <c r="D83" s="92" t="s">
        <v>37</v>
      </c>
      <c r="E83" s="92" t="s">
        <v>37</v>
      </c>
      <c r="F83" s="92" t="s">
        <v>37</v>
      </c>
      <c r="H83" s="21"/>
    </row>
    <row r="84" spans="1:8">
      <c r="A84" s="21" t="s">
        <v>30</v>
      </c>
      <c r="B84" s="92" t="s">
        <v>37</v>
      </c>
      <c r="C84" s="92" t="s">
        <v>37</v>
      </c>
      <c r="D84" s="92" t="s">
        <v>37</v>
      </c>
      <c r="E84" s="92" t="s">
        <v>37</v>
      </c>
      <c r="F84" s="92" t="s">
        <v>37</v>
      </c>
      <c r="H84" s="21"/>
    </row>
    <row r="85" spans="1:8">
      <c r="A85" s="21" t="s">
        <v>31</v>
      </c>
      <c r="B85" s="92">
        <v>4.5199999999999996</v>
      </c>
      <c r="C85" s="92">
        <v>18.899999999999999</v>
      </c>
      <c r="D85" s="92" t="s">
        <v>37</v>
      </c>
      <c r="E85" s="92">
        <v>1.5</v>
      </c>
      <c r="F85" s="92">
        <v>3.6</v>
      </c>
      <c r="H85" s="21"/>
    </row>
    <row r="86" spans="1:8">
      <c r="A86" s="21" t="s">
        <v>32</v>
      </c>
      <c r="B86" s="92">
        <v>1.34</v>
      </c>
      <c r="C86" s="92">
        <v>7.7</v>
      </c>
      <c r="D86" s="92">
        <v>0.8</v>
      </c>
      <c r="E86" s="92">
        <v>1</v>
      </c>
      <c r="F86" s="92">
        <v>2.2000000000000002</v>
      </c>
    </row>
    <row r="87" spans="1:8">
      <c r="A87" s="21" t="s">
        <v>33</v>
      </c>
      <c r="B87" s="92" t="s">
        <v>37</v>
      </c>
      <c r="C87" s="92" t="s">
        <v>37</v>
      </c>
      <c r="D87" s="92" t="s">
        <v>37</v>
      </c>
      <c r="E87" s="92">
        <v>7</v>
      </c>
      <c r="F87" s="92">
        <v>6</v>
      </c>
    </row>
    <row r="88" spans="1:8">
      <c r="A88" s="21" t="s">
        <v>35</v>
      </c>
      <c r="B88" s="95">
        <v>0.3</v>
      </c>
      <c r="C88" s="92" t="s">
        <v>37</v>
      </c>
      <c r="D88" s="92" t="s">
        <v>37</v>
      </c>
      <c r="E88" s="92" t="s">
        <v>37</v>
      </c>
      <c r="F88" s="92" t="s">
        <v>37</v>
      </c>
    </row>
    <row r="89" spans="1:8">
      <c r="A89" s="21" t="s">
        <v>36</v>
      </c>
      <c r="B89" s="95" t="s">
        <v>37</v>
      </c>
      <c r="C89" s="92" t="s">
        <v>37</v>
      </c>
      <c r="D89" s="92" t="s">
        <v>37</v>
      </c>
      <c r="E89" s="92" t="s">
        <v>37</v>
      </c>
      <c r="F89" s="92">
        <v>1.8</v>
      </c>
    </row>
    <row r="90" spans="1:8">
      <c r="A90" s="20" t="s">
        <v>4</v>
      </c>
      <c r="B90" s="92"/>
      <c r="C90" s="92"/>
      <c r="D90" s="92"/>
      <c r="E90" s="92"/>
      <c r="F90" s="92"/>
    </row>
    <row r="91" spans="1:8">
      <c r="A91" s="21" t="s">
        <v>23</v>
      </c>
      <c r="B91" s="92">
        <v>26.6</v>
      </c>
      <c r="C91" s="92">
        <v>35.4</v>
      </c>
      <c r="D91" s="92">
        <v>259.60000000000002</v>
      </c>
      <c r="E91" s="92">
        <v>300</v>
      </c>
      <c r="F91" s="92">
        <v>206.2</v>
      </c>
    </row>
    <row r="92" spans="1:8">
      <c r="A92" s="21" t="s">
        <v>24</v>
      </c>
      <c r="B92" s="92" t="s">
        <v>37</v>
      </c>
      <c r="C92" s="92" t="s">
        <v>37</v>
      </c>
      <c r="D92" s="92" t="s">
        <v>37</v>
      </c>
      <c r="E92" s="92" t="s">
        <v>37</v>
      </c>
      <c r="F92" s="92" t="s">
        <v>37</v>
      </c>
    </row>
    <row r="93" spans="1:8">
      <c r="A93" s="21" t="s">
        <v>25</v>
      </c>
      <c r="B93" s="95" t="s">
        <v>37</v>
      </c>
      <c r="C93" s="95" t="s">
        <v>37</v>
      </c>
      <c r="D93" s="92" t="s">
        <v>37</v>
      </c>
      <c r="E93" s="92" t="s">
        <v>37</v>
      </c>
      <c r="F93" s="92" t="s">
        <v>37</v>
      </c>
    </row>
    <row r="94" spans="1:8">
      <c r="A94" s="21" t="s">
        <v>26</v>
      </c>
      <c r="B94" s="95" t="s">
        <v>37</v>
      </c>
      <c r="C94" s="95" t="s">
        <v>37</v>
      </c>
      <c r="D94" s="92" t="s">
        <v>37</v>
      </c>
      <c r="E94" s="92" t="s">
        <v>37</v>
      </c>
      <c r="F94" s="92" t="s">
        <v>37</v>
      </c>
    </row>
    <row r="95" spans="1:8">
      <c r="A95" s="21" t="s">
        <v>27</v>
      </c>
      <c r="B95" s="95" t="s">
        <v>37</v>
      </c>
      <c r="C95" s="95" t="s">
        <v>37</v>
      </c>
      <c r="D95" s="92" t="s">
        <v>37</v>
      </c>
      <c r="E95" s="92" t="s">
        <v>37</v>
      </c>
      <c r="F95" s="92" t="s">
        <v>37</v>
      </c>
    </row>
    <row r="96" spans="1:8">
      <c r="A96" s="21" t="s">
        <v>28</v>
      </c>
      <c r="B96" s="95" t="s">
        <v>37</v>
      </c>
      <c r="C96" s="95" t="s">
        <v>37</v>
      </c>
      <c r="D96" s="92" t="s">
        <v>37</v>
      </c>
      <c r="E96" s="92" t="s">
        <v>37</v>
      </c>
      <c r="F96" s="92" t="s">
        <v>37</v>
      </c>
    </row>
    <row r="97" spans="1:6">
      <c r="A97" s="21" t="s">
        <v>29</v>
      </c>
      <c r="B97" s="95" t="s">
        <v>37</v>
      </c>
      <c r="C97" s="95" t="s">
        <v>37</v>
      </c>
      <c r="D97" s="92" t="s">
        <v>37</v>
      </c>
      <c r="E97" s="92" t="s">
        <v>37</v>
      </c>
      <c r="F97" s="92" t="s">
        <v>37</v>
      </c>
    </row>
    <row r="98" spans="1:6">
      <c r="A98" s="21" t="s">
        <v>30</v>
      </c>
      <c r="B98" s="95" t="s">
        <v>37</v>
      </c>
      <c r="C98" s="95" t="s">
        <v>37</v>
      </c>
      <c r="D98" s="92" t="s">
        <v>37</v>
      </c>
      <c r="E98" s="92" t="s">
        <v>37</v>
      </c>
      <c r="F98" s="92" t="s">
        <v>37</v>
      </c>
    </row>
    <row r="99" spans="1:6">
      <c r="A99" s="21" t="s">
        <v>31</v>
      </c>
      <c r="B99" s="95" t="s">
        <v>37</v>
      </c>
      <c r="C99" s="95">
        <v>0.3</v>
      </c>
      <c r="D99" s="92" t="s">
        <v>37</v>
      </c>
      <c r="E99" s="92" t="s">
        <v>37</v>
      </c>
      <c r="F99" s="92">
        <v>0.1</v>
      </c>
    </row>
    <row r="100" spans="1:6">
      <c r="A100" s="21" t="s">
        <v>32</v>
      </c>
      <c r="B100" s="95">
        <v>0.1</v>
      </c>
      <c r="C100" s="95" t="s">
        <v>37</v>
      </c>
      <c r="D100" s="92" t="s">
        <v>37</v>
      </c>
      <c r="E100" s="92" t="s">
        <v>37</v>
      </c>
      <c r="F100" s="92" t="s">
        <v>84</v>
      </c>
    </row>
    <row r="101" spans="1:6">
      <c r="A101" s="21" t="s">
        <v>33</v>
      </c>
      <c r="B101" s="95" t="s">
        <v>37</v>
      </c>
      <c r="C101" s="95" t="s">
        <v>37</v>
      </c>
      <c r="D101" s="92" t="s">
        <v>37</v>
      </c>
      <c r="E101" s="92" t="s">
        <v>37</v>
      </c>
      <c r="F101" s="92">
        <v>0.2</v>
      </c>
    </row>
    <row r="102" spans="1:6">
      <c r="A102" s="21" t="s">
        <v>35</v>
      </c>
      <c r="B102" s="95" t="s">
        <v>37</v>
      </c>
      <c r="C102" s="95" t="s">
        <v>37</v>
      </c>
      <c r="D102" s="92" t="s">
        <v>37</v>
      </c>
      <c r="E102" s="92" t="s">
        <v>37</v>
      </c>
      <c r="F102" s="92" t="s">
        <v>37</v>
      </c>
    </row>
    <row r="103" spans="1:6">
      <c r="A103" s="24" t="s">
        <v>36</v>
      </c>
      <c r="B103" s="67" t="s">
        <v>37</v>
      </c>
      <c r="C103" s="67" t="s">
        <v>37</v>
      </c>
      <c r="D103" s="92" t="s">
        <v>37</v>
      </c>
      <c r="E103" s="92" t="s">
        <v>37</v>
      </c>
      <c r="F103" s="92" t="s">
        <v>37</v>
      </c>
    </row>
    <row r="104" spans="1:6">
      <c r="A104" s="5"/>
      <c r="B104" s="65"/>
      <c r="C104" s="65"/>
      <c r="D104" s="68"/>
      <c r="E104" s="65"/>
      <c r="F104" s="59"/>
    </row>
    <row r="105" spans="1:6" ht="13.5" thickBot="1">
      <c r="A105" s="5"/>
      <c r="B105" s="7"/>
      <c r="C105" s="7"/>
      <c r="D105" s="123" t="s">
        <v>62</v>
      </c>
      <c r="E105" s="124"/>
      <c r="F105" s="124"/>
    </row>
    <row r="106" spans="1:6" ht="13.5" thickBot="1">
      <c r="A106" s="25"/>
      <c r="B106" s="87">
        <v>2016</v>
      </c>
      <c r="C106" s="87">
        <v>2017</v>
      </c>
      <c r="D106" s="87">
        <v>2018</v>
      </c>
      <c r="E106" s="87">
        <v>2019</v>
      </c>
      <c r="F106" s="87">
        <v>2020</v>
      </c>
    </row>
    <row r="107" spans="1:6">
      <c r="A107" s="20" t="s">
        <v>5</v>
      </c>
      <c r="B107" s="59"/>
      <c r="C107" s="59"/>
      <c r="D107" s="59"/>
      <c r="E107" s="59"/>
      <c r="F107" s="59"/>
    </row>
    <row r="108" spans="1:6">
      <c r="A108" s="21" t="s">
        <v>23</v>
      </c>
      <c r="B108" s="69">
        <v>88409.2</v>
      </c>
      <c r="C108" s="69">
        <v>90770.3</v>
      </c>
      <c r="D108" s="59">
        <v>88876.5</v>
      </c>
      <c r="E108" s="59">
        <v>97189.3</v>
      </c>
      <c r="F108" s="59">
        <v>102528.1</v>
      </c>
    </row>
    <row r="109" spans="1:6">
      <c r="A109" s="21" t="s">
        <v>24</v>
      </c>
      <c r="B109" s="69">
        <v>7</v>
      </c>
      <c r="C109" s="69">
        <v>23.7</v>
      </c>
      <c r="D109" s="59">
        <v>89.1</v>
      </c>
      <c r="E109" s="59">
        <v>107.3</v>
      </c>
      <c r="F109" s="59">
        <v>83</v>
      </c>
    </row>
    <row r="110" spans="1:6">
      <c r="A110" s="21" t="s">
        <v>25</v>
      </c>
      <c r="B110" s="69">
        <v>285.5</v>
      </c>
      <c r="C110" s="69">
        <v>303.5</v>
      </c>
      <c r="D110" s="59">
        <v>293.2</v>
      </c>
      <c r="E110" s="59">
        <v>321.5</v>
      </c>
      <c r="F110" s="59">
        <v>321.10000000000002</v>
      </c>
    </row>
    <row r="111" spans="1:6">
      <c r="A111" s="21" t="s">
        <v>26</v>
      </c>
      <c r="B111" s="69">
        <v>22022.1</v>
      </c>
      <c r="C111" s="69">
        <v>22406.2</v>
      </c>
      <c r="D111" s="59">
        <v>22727.9</v>
      </c>
      <c r="E111" s="59">
        <v>23984.3</v>
      </c>
      <c r="F111" s="59">
        <v>21271.7</v>
      </c>
    </row>
    <row r="112" spans="1:6">
      <c r="A112" s="21" t="s">
        <v>27</v>
      </c>
      <c r="B112" s="69">
        <v>36870.300000000003</v>
      </c>
      <c r="C112" s="69">
        <v>38324.300000000003</v>
      </c>
      <c r="D112" s="59">
        <v>39081.9</v>
      </c>
      <c r="E112" s="59">
        <v>40185.4</v>
      </c>
      <c r="F112" s="59">
        <v>41469.4</v>
      </c>
    </row>
    <row r="113" spans="1:6">
      <c r="A113" s="21" t="s">
        <v>28</v>
      </c>
      <c r="B113" s="69">
        <v>2022</v>
      </c>
      <c r="C113" s="69">
        <v>2416</v>
      </c>
      <c r="D113" s="59">
        <v>2645.1</v>
      </c>
      <c r="E113" s="59">
        <v>2803.4</v>
      </c>
      <c r="F113" s="59">
        <v>2646.9</v>
      </c>
    </row>
    <row r="114" spans="1:6">
      <c r="A114" s="21" t="s">
        <v>29</v>
      </c>
      <c r="B114" s="69">
        <v>31720.400000000001</v>
      </c>
      <c r="C114" s="69">
        <v>29938.6</v>
      </c>
      <c r="D114" s="59">
        <v>34458.699999999997</v>
      </c>
      <c r="E114" s="59">
        <v>36454.199999999997</v>
      </c>
      <c r="F114" s="59">
        <v>34637.1</v>
      </c>
    </row>
    <row r="115" spans="1:6">
      <c r="A115" s="21" t="s">
        <v>30</v>
      </c>
      <c r="B115" s="69">
        <v>3505</v>
      </c>
      <c r="C115" s="69">
        <v>3544.3</v>
      </c>
      <c r="D115" s="59">
        <v>3613.5</v>
      </c>
      <c r="E115" s="59">
        <v>3714.3</v>
      </c>
      <c r="F115" s="59">
        <v>4131</v>
      </c>
    </row>
    <row r="116" spans="1:6">
      <c r="A116" s="21" t="s">
        <v>31</v>
      </c>
      <c r="B116" s="59">
        <v>15521.6</v>
      </c>
      <c r="C116" s="59">
        <v>15319.7</v>
      </c>
      <c r="D116" s="59">
        <v>15745.7</v>
      </c>
      <c r="E116" s="59">
        <v>16863.099999999999</v>
      </c>
      <c r="F116" s="59">
        <v>17680.400000000001</v>
      </c>
    </row>
    <row r="117" spans="1:6">
      <c r="A117" s="21" t="s">
        <v>32</v>
      </c>
      <c r="B117" s="59">
        <v>7305</v>
      </c>
      <c r="C117" s="59">
        <v>7499</v>
      </c>
      <c r="D117" s="59">
        <v>7650</v>
      </c>
      <c r="E117" s="59">
        <v>8482</v>
      </c>
      <c r="F117" s="59">
        <v>9800</v>
      </c>
    </row>
    <row r="118" spans="1:6">
      <c r="A118" s="21" t="s">
        <v>33</v>
      </c>
      <c r="B118" s="59">
        <v>50256.6</v>
      </c>
      <c r="C118" s="59">
        <v>51801.4</v>
      </c>
      <c r="D118" s="59">
        <v>56314.5</v>
      </c>
      <c r="E118" s="59">
        <v>57571.8</v>
      </c>
      <c r="F118" s="59">
        <v>58689.1</v>
      </c>
    </row>
    <row r="119" spans="1:6">
      <c r="A119" s="21" t="s">
        <v>34</v>
      </c>
      <c r="B119" s="59">
        <v>9008.2000000000007</v>
      </c>
      <c r="C119" s="59">
        <v>9520.7000000000007</v>
      </c>
      <c r="D119" s="59">
        <v>10361.700000000001</v>
      </c>
      <c r="E119" s="59">
        <v>10447.9</v>
      </c>
      <c r="F119" s="59">
        <v>10501.7</v>
      </c>
    </row>
    <row r="120" spans="1:6">
      <c r="A120" s="21" t="s">
        <v>35</v>
      </c>
      <c r="B120" s="59">
        <v>375.8</v>
      </c>
      <c r="C120" s="59">
        <v>389.1</v>
      </c>
      <c r="D120" s="59">
        <v>399.1</v>
      </c>
      <c r="E120" s="59">
        <v>413.2</v>
      </c>
      <c r="F120" s="59">
        <v>402.4</v>
      </c>
    </row>
    <row r="121" spans="1:6">
      <c r="A121" s="21" t="s">
        <v>36</v>
      </c>
      <c r="B121" s="92" t="s">
        <v>37</v>
      </c>
      <c r="C121" s="92" t="s">
        <v>37</v>
      </c>
      <c r="D121" s="92" t="s">
        <v>37</v>
      </c>
      <c r="E121" s="92" t="s">
        <v>37</v>
      </c>
      <c r="F121" s="92">
        <v>11.5</v>
      </c>
    </row>
    <row r="122" spans="1:6">
      <c r="A122" s="21"/>
      <c r="B122" s="59"/>
      <c r="C122" s="59"/>
      <c r="D122" s="59"/>
      <c r="E122" s="59"/>
      <c r="F122" s="59"/>
    </row>
    <row r="123" spans="1:6">
      <c r="A123" s="20" t="s">
        <v>15</v>
      </c>
      <c r="B123" s="59"/>
      <c r="C123" s="59"/>
      <c r="D123" s="59"/>
      <c r="E123" s="59"/>
      <c r="F123" s="59"/>
    </row>
    <row r="124" spans="1:6">
      <c r="A124" s="21" t="s">
        <v>23</v>
      </c>
      <c r="B124" s="69">
        <v>7847.3</v>
      </c>
      <c r="C124" s="69">
        <v>8231.2000000000007</v>
      </c>
      <c r="D124" s="59">
        <v>8296.5</v>
      </c>
      <c r="E124" s="59">
        <v>8388</v>
      </c>
      <c r="F124" s="59">
        <v>8626.2999999999993</v>
      </c>
    </row>
    <row r="125" spans="1:6">
      <c r="A125" s="21" t="s">
        <v>24</v>
      </c>
      <c r="B125" s="92" t="s">
        <v>37</v>
      </c>
      <c r="C125" s="92" t="s">
        <v>37</v>
      </c>
      <c r="D125" s="92" t="s">
        <v>37</v>
      </c>
      <c r="E125" s="59">
        <v>0</v>
      </c>
      <c r="F125" s="92" t="s">
        <v>37</v>
      </c>
    </row>
    <row r="126" spans="1:6">
      <c r="A126" s="21" t="s">
        <v>25</v>
      </c>
      <c r="B126" s="69">
        <v>32</v>
      </c>
      <c r="C126" s="69">
        <v>32</v>
      </c>
      <c r="D126" s="59">
        <v>56.5</v>
      </c>
      <c r="E126" s="59">
        <v>56.6</v>
      </c>
      <c r="F126" s="59">
        <v>63.3</v>
      </c>
    </row>
    <row r="127" spans="1:6">
      <c r="A127" s="21" t="s">
        <v>26</v>
      </c>
      <c r="B127" s="69">
        <v>14483.4</v>
      </c>
      <c r="C127" s="69">
        <v>15048.3</v>
      </c>
      <c r="D127" s="59">
        <v>15453.2</v>
      </c>
      <c r="E127" s="59">
        <v>15325.3</v>
      </c>
      <c r="F127" s="59">
        <v>15050.4</v>
      </c>
    </row>
    <row r="128" spans="1:6">
      <c r="A128" s="21" t="s">
        <v>27</v>
      </c>
      <c r="B128" s="69">
        <v>17930.3</v>
      </c>
      <c r="C128" s="69">
        <v>17549.3</v>
      </c>
      <c r="D128" s="59">
        <v>18731.5</v>
      </c>
      <c r="E128" s="59">
        <v>18930.3</v>
      </c>
      <c r="F128" s="59">
        <v>19649.5</v>
      </c>
    </row>
    <row r="129" spans="1:10">
      <c r="A129" s="21" t="s">
        <v>28</v>
      </c>
      <c r="B129" s="69">
        <v>375</v>
      </c>
      <c r="C129" s="69">
        <v>375</v>
      </c>
      <c r="D129" s="59">
        <v>395</v>
      </c>
      <c r="E129" s="59">
        <v>394.6</v>
      </c>
      <c r="F129" s="59">
        <v>391.4</v>
      </c>
    </row>
    <row r="130" spans="1:10">
      <c r="A130" s="21" t="s">
        <v>29</v>
      </c>
      <c r="B130" s="69">
        <v>26108.799999999999</v>
      </c>
      <c r="C130" s="69">
        <v>25756.3</v>
      </c>
      <c r="D130" s="59">
        <v>29886.799999999999</v>
      </c>
      <c r="E130" s="59">
        <v>32143.4</v>
      </c>
      <c r="F130" s="59">
        <v>37353.9</v>
      </c>
    </row>
    <row r="131" spans="1:10">
      <c r="A131" s="21" t="s">
        <v>30</v>
      </c>
      <c r="B131" s="69">
        <v>167.1</v>
      </c>
      <c r="C131" s="69">
        <v>167.4</v>
      </c>
      <c r="D131" s="59">
        <v>167.1</v>
      </c>
      <c r="E131" s="59">
        <v>126.9</v>
      </c>
      <c r="F131" s="59">
        <v>130.19999999999999</v>
      </c>
    </row>
    <row r="132" spans="1:10">
      <c r="A132" s="21" t="s">
        <v>31</v>
      </c>
      <c r="B132" s="59">
        <v>13327.3</v>
      </c>
      <c r="C132" s="59">
        <v>13777.8</v>
      </c>
      <c r="D132" s="59">
        <v>13972.9</v>
      </c>
      <c r="E132" s="59">
        <v>13659.5</v>
      </c>
      <c r="F132" s="59">
        <v>13244.9</v>
      </c>
    </row>
    <row r="133" spans="1:10">
      <c r="A133" s="21" t="s">
        <v>32</v>
      </c>
      <c r="B133" s="59">
        <v>6533</v>
      </c>
      <c r="C133" s="59">
        <v>6738</v>
      </c>
      <c r="D133" s="59">
        <v>6888.1</v>
      </c>
      <c r="E133" s="59">
        <v>5358</v>
      </c>
      <c r="F133" s="59">
        <v>7754.9</v>
      </c>
    </row>
    <row r="134" spans="1:10">
      <c r="A134" s="21" t="s">
        <v>33</v>
      </c>
      <c r="B134" s="59">
        <v>45996.1</v>
      </c>
      <c r="C134" s="59">
        <v>44739.5</v>
      </c>
      <c r="D134" s="59">
        <v>44228.3</v>
      </c>
      <c r="E134" s="59">
        <v>46379.5</v>
      </c>
      <c r="F134" s="59">
        <v>46907.7</v>
      </c>
    </row>
    <row r="135" spans="1:10">
      <c r="A135" s="21" t="s">
        <v>34</v>
      </c>
      <c r="B135" s="59">
        <v>12577.3</v>
      </c>
      <c r="C135" s="59">
        <v>12283.2</v>
      </c>
      <c r="D135" s="59">
        <v>11988.8</v>
      </c>
      <c r="E135" s="59">
        <v>12385</v>
      </c>
      <c r="F135" s="59">
        <v>12735.2</v>
      </c>
    </row>
    <row r="136" spans="1:10">
      <c r="A136" s="21" t="s">
        <v>35</v>
      </c>
      <c r="B136" s="59">
        <v>304.10000000000002</v>
      </c>
      <c r="C136" s="59">
        <v>300.8</v>
      </c>
      <c r="D136" s="59">
        <v>291.10000000000002</v>
      </c>
      <c r="E136" s="59">
        <v>283.39999999999998</v>
      </c>
      <c r="F136" s="59">
        <v>298.3</v>
      </c>
    </row>
    <row r="137" spans="1:10" ht="13.5" thickBot="1">
      <c r="A137" s="26" t="s">
        <v>36</v>
      </c>
      <c r="B137" s="64" t="s">
        <v>37</v>
      </c>
      <c r="C137" s="64" t="s">
        <v>37</v>
      </c>
      <c r="D137" s="64" t="s">
        <v>37</v>
      </c>
      <c r="E137" s="64" t="s">
        <v>37</v>
      </c>
      <c r="F137" s="64">
        <v>11.4</v>
      </c>
    </row>
    <row r="138" spans="1:10">
      <c r="A138" s="5"/>
      <c r="B138" s="5"/>
      <c r="C138" s="5"/>
      <c r="D138" s="5"/>
      <c r="F138" s="11"/>
    </row>
    <row r="139" spans="1:10" ht="15">
      <c r="A139" s="117" t="s">
        <v>68</v>
      </c>
      <c r="B139" s="127"/>
      <c r="C139" s="127"/>
      <c r="D139" s="127"/>
      <c r="E139" s="128"/>
      <c r="F139" s="127"/>
    </row>
    <row r="140" spans="1:10" ht="15">
      <c r="A140" s="117" t="s">
        <v>38</v>
      </c>
      <c r="B140" s="126"/>
      <c r="C140" s="126"/>
      <c r="D140" s="126"/>
      <c r="E140" s="126"/>
      <c r="F140" s="126"/>
    </row>
    <row r="141" spans="1:10" ht="13.5" thickBot="1">
      <c r="A141" s="120" t="s">
        <v>39</v>
      </c>
      <c r="B141" s="125"/>
      <c r="C141" s="125"/>
      <c r="D141" s="125"/>
      <c r="E141" s="125"/>
      <c r="F141" s="125"/>
    </row>
    <row r="142" spans="1:10" ht="13.5" thickBot="1">
      <c r="A142" s="18"/>
      <c r="B142" s="87">
        <v>2016</v>
      </c>
      <c r="C142" s="87">
        <v>2017</v>
      </c>
      <c r="D142" s="87">
        <v>2018</v>
      </c>
      <c r="E142" s="87">
        <v>2019</v>
      </c>
      <c r="F142" s="87">
        <v>2020</v>
      </c>
    </row>
    <row r="143" spans="1:10">
      <c r="A143" s="19"/>
      <c r="B143" s="59"/>
      <c r="C143" s="59"/>
      <c r="D143" s="59"/>
      <c r="E143" s="59"/>
      <c r="F143" s="59"/>
    </row>
    <row r="144" spans="1:10">
      <c r="A144" s="20" t="s">
        <v>23</v>
      </c>
      <c r="B144" s="59"/>
      <c r="C144" s="59"/>
      <c r="D144" s="59"/>
      <c r="E144" s="59"/>
      <c r="F144" s="59"/>
      <c r="J144" s="21"/>
    </row>
    <row r="145" spans="1:10">
      <c r="A145" s="27" t="s">
        <v>57</v>
      </c>
      <c r="B145" s="70">
        <v>97102.8</v>
      </c>
      <c r="C145" s="70">
        <v>100030.39999999999</v>
      </c>
      <c r="D145" s="91">
        <v>98400.4</v>
      </c>
      <c r="E145" s="91">
        <v>106539</v>
      </c>
      <c r="F145" s="91">
        <v>112047.6</v>
      </c>
      <c r="J145" s="21"/>
    </row>
    <row r="146" spans="1:10">
      <c r="A146" s="23" t="s">
        <v>40</v>
      </c>
      <c r="B146" s="66">
        <v>20799.599999999999</v>
      </c>
      <c r="C146" s="66">
        <v>21139</v>
      </c>
      <c r="D146" s="59">
        <v>21298.7</v>
      </c>
      <c r="E146" s="59">
        <v>22538.1</v>
      </c>
      <c r="F146" s="59">
        <v>24596.9</v>
      </c>
      <c r="G146" s="12"/>
      <c r="J146" s="21"/>
    </row>
    <row r="147" spans="1:10">
      <c r="A147" s="23" t="s">
        <v>41</v>
      </c>
      <c r="B147" s="66">
        <v>35858.1</v>
      </c>
      <c r="C147" s="66">
        <v>37132.699999999997</v>
      </c>
      <c r="D147" s="59">
        <v>36006.699999999997</v>
      </c>
      <c r="E147" s="59">
        <v>37936.400000000001</v>
      </c>
      <c r="F147" s="59">
        <v>38408.800000000003</v>
      </c>
      <c r="G147" s="12"/>
      <c r="J147" s="21"/>
    </row>
    <row r="148" spans="1:10">
      <c r="A148" s="23" t="s">
        <v>42</v>
      </c>
      <c r="B148" s="66">
        <v>31799.9</v>
      </c>
      <c r="C148" s="66">
        <v>33010.9</v>
      </c>
      <c r="D148" s="59">
        <v>32184.799999999999</v>
      </c>
      <c r="E148" s="59">
        <v>37333.9</v>
      </c>
      <c r="F148" s="59">
        <v>39566.6</v>
      </c>
      <c r="G148" s="12"/>
      <c r="J148" s="21"/>
    </row>
    <row r="149" spans="1:10">
      <c r="A149" s="4" t="s">
        <v>75</v>
      </c>
      <c r="B149" s="66">
        <v>4278.2</v>
      </c>
      <c r="C149" s="66">
        <v>4380.3999999999996</v>
      </c>
      <c r="D149" s="59">
        <v>4564.6000000000004</v>
      </c>
      <c r="E149" s="59">
        <v>4614</v>
      </c>
      <c r="F149" s="59">
        <v>5256.8</v>
      </c>
      <c r="G149" s="12"/>
      <c r="J149" s="21"/>
    </row>
    <row r="150" spans="1:10">
      <c r="A150" s="4" t="s">
        <v>76</v>
      </c>
      <c r="B150" s="66">
        <v>4367</v>
      </c>
      <c r="C150" s="66">
        <v>4367.3999999999996</v>
      </c>
      <c r="D150" s="59">
        <v>4345.6000000000004</v>
      </c>
      <c r="E150" s="59">
        <v>4116.6000000000004</v>
      </c>
      <c r="F150" s="59">
        <v>4218.5</v>
      </c>
      <c r="G150" s="12"/>
      <c r="J150" s="21"/>
    </row>
    <row r="151" spans="1:10">
      <c r="A151" s="23" t="s">
        <v>43</v>
      </c>
      <c r="B151" s="66" t="s">
        <v>37</v>
      </c>
      <c r="C151" s="66" t="s">
        <v>37</v>
      </c>
      <c r="D151" s="66" t="s">
        <v>37</v>
      </c>
      <c r="E151" s="66" t="s">
        <v>37</v>
      </c>
      <c r="F151" s="66" t="s">
        <v>37</v>
      </c>
      <c r="G151" s="12"/>
      <c r="J151" s="21"/>
    </row>
    <row r="152" spans="1:10">
      <c r="A152" s="20" t="s">
        <v>26</v>
      </c>
      <c r="B152" s="66"/>
      <c r="C152" s="66"/>
      <c r="D152" s="59"/>
      <c r="E152" s="59"/>
      <c r="F152" s="59"/>
      <c r="G152" s="13"/>
      <c r="J152" s="21"/>
    </row>
    <row r="153" spans="1:10">
      <c r="A153" s="27" t="s">
        <v>57</v>
      </c>
      <c r="B153" s="70">
        <v>36522.5</v>
      </c>
      <c r="C153" s="70">
        <v>37468.5</v>
      </c>
      <c r="D153" s="70">
        <v>38221</v>
      </c>
      <c r="E153" s="70">
        <v>39343.800000000003</v>
      </c>
      <c r="F153" s="70">
        <v>36378.6</v>
      </c>
      <c r="J153" s="21"/>
    </row>
    <row r="154" spans="1:10">
      <c r="A154" s="23" t="s">
        <v>40</v>
      </c>
      <c r="B154" s="66">
        <v>5111.8999999999996</v>
      </c>
      <c r="C154" s="66">
        <v>5360.6</v>
      </c>
      <c r="D154" s="59">
        <v>5572</v>
      </c>
      <c r="E154" s="59">
        <v>5731.9</v>
      </c>
      <c r="F154" s="59">
        <v>5338.2</v>
      </c>
      <c r="G154" s="12"/>
      <c r="J154" s="21"/>
    </row>
    <row r="155" spans="1:10">
      <c r="A155" s="23" t="s">
        <v>41</v>
      </c>
      <c r="B155" s="66">
        <v>17761.5</v>
      </c>
      <c r="C155" s="66">
        <v>18098.099999999999</v>
      </c>
      <c r="D155" s="59">
        <v>18634.5</v>
      </c>
      <c r="E155" s="59">
        <v>19373.900000000001</v>
      </c>
      <c r="F155" s="59">
        <v>19362.2</v>
      </c>
      <c r="G155" s="12"/>
      <c r="J155" s="21"/>
    </row>
    <row r="156" spans="1:10">
      <c r="A156" s="23" t="s">
        <v>42</v>
      </c>
      <c r="B156" s="66">
        <v>9101</v>
      </c>
      <c r="C156" s="66">
        <v>9438</v>
      </c>
      <c r="D156" s="59">
        <v>9485</v>
      </c>
      <c r="E156" s="59">
        <v>9560</v>
      </c>
      <c r="F156" s="59">
        <v>7549</v>
      </c>
      <c r="G156" s="12"/>
      <c r="J156" s="21"/>
    </row>
    <row r="157" spans="1:10">
      <c r="A157" s="4" t="s">
        <v>75</v>
      </c>
      <c r="B157" s="66">
        <v>573.70000000000005</v>
      </c>
      <c r="C157" s="66">
        <v>588.4</v>
      </c>
      <c r="D157" s="59">
        <v>521.70000000000005</v>
      </c>
      <c r="E157" s="59">
        <v>564.4</v>
      </c>
      <c r="F157" s="59">
        <v>380</v>
      </c>
      <c r="G157" s="12"/>
      <c r="J157" s="21"/>
    </row>
    <row r="158" spans="1:10">
      <c r="A158" s="4" t="s">
        <v>76</v>
      </c>
      <c r="B158" s="66">
        <v>3961</v>
      </c>
      <c r="C158" s="66">
        <v>3970</v>
      </c>
      <c r="D158" s="59">
        <v>3994.3</v>
      </c>
      <c r="E158" s="59">
        <v>4100</v>
      </c>
      <c r="F158" s="59">
        <v>3735.5</v>
      </c>
      <c r="G158" s="12"/>
    </row>
    <row r="159" spans="1:10">
      <c r="A159" s="57" t="s">
        <v>43</v>
      </c>
      <c r="B159" s="71">
        <v>13.4</v>
      </c>
      <c r="C159" s="71">
        <v>13.4</v>
      </c>
      <c r="D159" s="59">
        <v>13.5</v>
      </c>
      <c r="E159" s="59">
        <v>13.6</v>
      </c>
      <c r="F159" s="59">
        <v>13.7</v>
      </c>
      <c r="G159" s="12"/>
    </row>
    <row r="160" spans="1:10" ht="13.5" thickBot="1">
      <c r="A160" s="23"/>
      <c r="B160" s="2"/>
      <c r="C160" s="2"/>
      <c r="D160" s="2"/>
      <c r="E160" s="2"/>
      <c r="F160" s="99"/>
    </row>
    <row r="161" spans="1:7" ht="13.5" thickBot="1">
      <c r="A161" s="28"/>
      <c r="B161" s="87">
        <v>2016</v>
      </c>
      <c r="C161" s="87">
        <v>2017</v>
      </c>
      <c r="D161" s="87">
        <v>2018</v>
      </c>
      <c r="E161" s="98">
        <v>2019</v>
      </c>
      <c r="F161" s="98">
        <v>2020</v>
      </c>
      <c r="G161" s="13"/>
    </row>
    <row r="162" spans="1:7">
      <c r="A162" s="5"/>
      <c r="B162" s="59"/>
      <c r="D162" s="59"/>
      <c r="E162" s="59"/>
      <c r="F162" s="59"/>
      <c r="G162" s="13"/>
    </row>
    <row r="163" spans="1:7">
      <c r="A163" s="20" t="s">
        <v>27</v>
      </c>
      <c r="B163" s="59"/>
      <c r="C163" s="59"/>
      <c r="D163" s="59"/>
      <c r="E163" s="59"/>
      <c r="F163" s="59"/>
    </row>
    <row r="164" spans="1:7">
      <c r="A164" s="27" t="s">
        <v>57</v>
      </c>
      <c r="B164" s="70">
        <v>55272.7</v>
      </c>
      <c r="C164" s="70">
        <v>56354.2</v>
      </c>
      <c r="D164" s="70">
        <v>58245.3</v>
      </c>
      <c r="E164" s="70">
        <v>59725.7</v>
      </c>
      <c r="F164" s="70">
        <v>61188.7</v>
      </c>
    </row>
    <row r="165" spans="1:7">
      <c r="A165" s="23" t="s">
        <v>40</v>
      </c>
      <c r="B165" s="66">
        <v>4394.8</v>
      </c>
      <c r="C165" s="66">
        <v>4689.6000000000004</v>
      </c>
      <c r="D165" s="59">
        <v>4728.7</v>
      </c>
      <c r="E165" s="59">
        <v>5252.6</v>
      </c>
      <c r="F165" s="59">
        <v>5550.4</v>
      </c>
    </row>
    <row r="166" spans="1:7">
      <c r="A166" s="23" t="s">
        <v>41</v>
      </c>
      <c r="B166" s="66">
        <v>29139.4</v>
      </c>
      <c r="C166" s="66">
        <v>29149.599999999999</v>
      </c>
      <c r="D166" s="59">
        <v>30527.3</v>
      </c>
      <c r="E166" s="59">
        <v>31535.1</v>
      </c>
      <c r="F166" s="59">
        <v>32879.300000000003</v>
      </c>
    </row>
    <row r="167" spans="1:7">
      <c r="A167" s="23" t="s">
        <v>42</v>
      </c>
      <c r="B167" s="66">
        <v>15013.3</v>
      </c>
      <c r="C167" s="66">
        <v>15210.6</v>
      </c>
      <c r="D167" s="59">
        <v>15192.6</v>
      </c>
      <c r="E167" s="59">
        <v>15279</v>
      </c>
      <c r="F167" s="59">
        <v>15711</v>
      </c>
    </row>
    <row r="168" spans="1:7">
      <c r="A168" s="4" t="s">
        <v>75</v>
      </c>
      <c r="B168" s="66">
        <v>1513.8</v>
      </c>
      <c r="C168" s="66">
        <v>1514.4</v>
      </c>
      <c r="D168" s="59">
        <v>1519</v>
      </c>
      <c r="E168" s="59">
        <v>1542</v>
      </c>
      <c r="F168" s="59">
        <v>1561.8</v>
      </c>
    </row>
    <row r="169" spans="1:7">
      <c r="A169" s="4" t="s">
        <v>76</v>
      </c>
      <c r="B169" s="66">
        <v>5175</v>
      </c>
      <c r="C169" s="66">
        <v>5753.5</v>
      </c>
      <c r="D169" s="59">
        <v>6241.1</v>
      </c>
      <c r="E169" s="59">
        <v>6080</v>
      </c>
      <c r="F169" s="59">
        <v>5448.7</v>
      </c>
    </row>
    <row r="170" spans="1:7">
      <c r="A170" s="23" t="s">
        <v>43</v>
      </c>
      <c r="B170" s="66">
        <v>36.4</v>
      </c>
      <c r="C170" s="66">
        <v>36.5</v>
      </c>
      <c r="D170" s="59">
        <v>36.6</v>
      </c>
      <c r="E170" s="59">
        <v>37</v>
      </c>
      <c r="F170" s="59">
        <v>37.5</v>
      </c>
    </row>
    <row r="171" spans="1:7">
      <c r="A171" s="20" t="s">
        <v>29</v>
      </c>
      <c r="B171" s="66"/>
      <c r="C171" s="66"/>
      <c r="D171" s="59"/>
      <c r="E171" s="59"/>
      <c r="F171" s="59"/>
    </row>
    <row r="172" spans="1:7">
      <c r="A172" s="27" t="s">
        <v>57</v>
      </c>
      <c r="B172" s="70">
        <v>57829.2</v>
      </c>
      <c r="C172" s="70">
        <v>55694.9</v>
      </c>
      <c r="D172" s="70">
        <v>64345.5</v>
      </c>
      <c r="E172" s="70">
        <v>68597.600000000006</v>
      </c>
      <c r="F172" s="70">
        <v>71991</v>
      </c>
    </row>
    <row r="173" spans="1:7">
      <c r="A173" s="23" t="s">
        <v>40</v>
      </c>
      <c r="B173" s="66">
        <v>22127.200000000001</v>
      </c>
      <c r="C173" s="66">
        <v>22520.3</v>
      </c>
      <c r="D173" s="59">
        <v>25102</v>
      </c>
      <c r="E173" s="59">
        <v>27757.5</v>
      </c>
      <c r="F173" s="59">
        <v>30128.5</v>
      </c>
      <c r="G173" s="12"/>
    </row>
    <row r="174" spans="1:7">
      <c r="A174" s="23" t="s">
        <v>41</v>
      </c>
      <c r="B174" s="66">
        <v>23585.3</v>
      </c>
      <c r="C174" s="66">
        <v>21663.4</v>
      </c>
      <c r="D174" s="59">
        <v>27032</v>
      </c>
      <c r="E174" s="59">
        <v>28422.3</v>
      </c>
      <c r="F174" s="59">
        <v>28769</v>
      </c>
      <c r="G174" s="12"/>
    </row>
    <row r="175" spans="1:7">
      <c r="A175" s="23" t="s">
        <v>42</v>
      </c>
      <c r="B175" s="66">
        <v>8160</v>
      </c>
      <c r="C175" s="66">
        <v>7510</v>
      </c>
      <c r="D175" s="59">
        <v>8013</v>
      </c>
      <c r="E175" s="59">
        <v>8017</v>
      </c>
      <c r="F175" s="59">
        <v>8788</v>
      </c>
      <c r="G175" s="12"/>
    </row>
    <row r="176" spans="1:7">
      <c r="A176" s="4" t="s">
        <v>75</v>
      </c>
      <c r="B176" s="66">
        <v>2486.6999999999998</v>
      </c>
      <c r="C176" s="66">
        <v>2530.1999999999998</v>
      </c>
      <c r="D176" s="59">
        <v>2726.4</v>
      </c>
      <c r="E176" s="59">
        <v>2844.8</v>
      </c>
      <c r="F176" s="59">
        <v>2873.5</v>
      </c>
      <c r="G176" s="12"/>
    </row>
    <row r="177" spans="1:7">
      <c r="A177" s="4" t="s">
        <v>76</v>
      </c>
      <c r="B177" s="66">
        <v>1375</v>
      </c>
      <c r="C177" s="66">
        <v>1375</v>
      </c>
      <c r="D177" s="59">
        <v>1375</v>
      </c>
      <c r="E177" s="59">
        <v>1458</v>
      </c>
      <c r="F177" s="59">
        <v>1333.5</v>
      </c>
      <c r="G177" s="12"/>
    </row>
    <row r="178" spans="1:7">
      <c r="A178" s="23" t="s">
        <v>43</v>
      </c>
      <c r="B178" s="66">
        <v>95</v>
      </c>
      <c r="C178" s="66">
        <v>96</v>
      </c>
      <c r="D178" s="59">
        <v>97.1</v>
      </c>
      <c r="E178" s="59">
        <v>98</v>
      </c>
      <c r="F178" s="59">
        <v>98.5</v>
      </c>
      <c r="G178" s="12"/>
    </row>
    <row r="179" spans="1:7">
      <c r="A179" s="20" t="s">
        <v>31</v>
      </c>
      <c r="B179" s="66"/>
      <c r="C179" s="66"/>
      <c r="D179" s="59"/>
      <c r="E179" s="59"/>
      <c r="F179" s="59"/>
      <c r="G179" s="13"/>
    </row>
    <row r="180" spans="1:7">
      <c r="A180" s="27" t="s">
        <v>57</v>
      </c>
      <c r="B180" s="91">
        <v>28848.9</v>
      </c>
      <c r="C180" s="91">
        <v>29116.7</v>
      </c>
      <c r="D180" s="91">
        <v>29718.6</v>
      </c>
      <c r="E180" s="91">
        <v>30524.1</v>
      </c>
      <c r="F180" s="91">
        <v>30928.9</v>
      </c>
    </row>
    <row r="181" spans="1:7">
      <c r="A181" s="23" t="s">
        <v>40</v>
      </c>
      <c r="B181" s="95">
        <v>6386</v>
      </c>
      <c r="C181" s="95">
        <v>6509</v>
      </c>
      <c r="D181" s="59">
        <v>6578</v>
      </c>
      <c r="E181" s="59">
        <v>6742</v>
      </c>
      <c r="F181" s="59">
        <v>6971</v>
      </c>
    </row>
    <row r="182" spans="1:7">
      <c r="A182" s="23" t="s">
        <v>41</v>
      </c>
      <c r="B182" s="95">
        <v>10718.9</v>
      </c>
      <c r="C182" s="95">
        <v>10732.2</v>
      </c>
      <c r="D182" s="59">
        <v>10746.6</v>
      </c>
      <c r="E182" s="59">
        <v>10885.1</v>
      </c>
      <c r="F182" s="59">
        <v>10908.4</v>
      </c>
    </row>
    <row r="183" spans="1:7">
      <c r="A183" s="23" t="s">
        <v>42</v>
      </c>
      <c r="B183" s="95">
        <v>9311</v>
      </c>
      <c r="C183" s="95">
        <v>9418</v>
      </c>
      <c r="D183" s="59">
        <v>9931</v>
      </c>
      <c r="E183" s="59">
        <v>10407</v>
      </c>
      <c r="F183" s="59">
        <v>10556</v>
      </c>
    </row>
    <row r="184" spans="1:7">
      <c r="A184" s="4" t="s">
        <v>75</v>
      </c>
      <c r="B184" s="95">
        <v>1884</v>
      </c>
      <c r="C184" s="95">
        <v>1109.9000000000001</v>
      </c>
      <c r="D184" s="59">
        <v>1115</v>
      </c>
      <c r="E184" s="59">
        <v>1131</v>
      </c>
      <c r="F184" s="59">
        <v>1133</v>
      </c>
    </row>
    <row r="185" spans="1:7">
      <c r="A185" s="4" t="s">
        <v>76</v>
      </c>
      <c r="B185" s="95">
        <v>1087</v>
      </c>
      <c r="C185" s="95">
        <v>784.6</v>
      </c>
      <c r="D185" s="59">
        <v>784</v>
      </c>
      <c r="E185" s="59">
        <v>794</v>
      </c>
      <c r="F185" s="59">
        <v>794.5</v>
      </c>
    </row>
    <row r="186" spans="1:7">
      <c r="A186" s="23" t="s">
        <v>43</v>
      </c>
      <c r="B186" s="95">
        <v>784</v>
      </c>
      <c r="C186" s="95">
        <v>563</v>
      </c>
      <c r="D186" s="59">
        <v>564</v>
      </c>
      <c r="E186" s="59">
        <v>565</v>
      </c>
      <c r="F186" s="59">
        <v>566</v>
      </c>
    </row>
    <row r="187" spans="1:7">
      <c r="A187" s="20" t="s">
        <v>33</v>
      </c>
      <c r="B187" s="59"/>
      <c r="C187" s="59"/>
      <c r="D187" s="59"/>
      <c r="E187" s="59"/>
      <c r="F187" s="59"/>
    </row>
    <row r="188" spans="1:7" ht="14.25" customHeight="1">
      <c r="A188" s="27" t="s">
        <v>57</v>
      </c>
      <c r="B188" s="91">
        <v>96252.7</v>
      </c>
      <c r="C188" s="91">
        <v>96540.9</v>
      </c>
      <c r="D188" s="91">
        <v>100542.8</v>
      </c>
      <c r="E188" s="91">
        <v>103958.3</v>
      </c>
      <c r="F188" s="91">
        <v>105603</v>
      </c>
    </row>
    <row r="189" spans="1:7">
      <c r="A189" s="23" t="s">
        <v>40</v>
      </c>
      <c r="B189" s="112">
        <v>20053</v>
      </c>
      <c r="C189" s="112">
        <v>20353</v>
      </c>
      <c r="D189" s="59">
        <v>20670</v>
      </c>
      <c r="E189" s="59">
        <v>21435</v>
      </c>
      <c r="F189" s="59">
        <v>21992</v>
      </c>
    </row>
    <row r="190" spans="1:7">
      <c r="A190" s="23" t="s">
        <v>41</v>
      </c>
      <c r="B190" s="112">
        <v>37892.5</v>
      </c>
      <c r="C190" s="112">
        <v>38006.400000000001</v>
      </c>
      <c r="D190" s="59">
        <v>39193.699999999997</v>
      </c>
      <c r="E190" s="59">
        <v>40238.5</v>
      </c>
      <c r="F190" s="59">
        <v>41196</v>
      </c>
    </row>
    <row r="191" spans="1:7">
      <c r="A191" s="23" t="s">
        <v>42</v>
      </c>
      <c r="B191" s="112">
        <v>31021</v>
      </c>
      <c r="C191" s="112">
        <v>31222</v>
      </c>
      <c r="D191" s="59">
        <v>33496</v>
      </c>
      <c r="E191" s="59">
        <v>34836</v>
      </c>
      <c r="F191" s="59">
        <v>34944</v>
      </c>
    </row>
    <row r="192" spans="1:7">
      <c r="A192" s="4" t="s">
        <v>75</v>
      </c>
      <c r="B192" s="112">
        <v>2724</v>
      </c>
      <c r="C192" s="112">
        <v>2732</v>
      </c>
      <c r="D192" s="59">
        <v>2748</v>
      </c>
      <c r="E192" s="59">
        <v>2781</v>
      </c>
      <c r="F192" s="59">
        <v>2795</v>
      </c>
    </row>
    <row r="193" spans="1:7">
      <c r="A193" s="4" t="s">
        <v>76</v>
      </c>
      <c r="B193" s="112">
        <v>2670.2</v>
      </c>
      <c r="C193" s="112">
        <v>2505.5</v>
      </c>
      <c r="D193" s="59">
        <v>2506.1</v>
      </c>
      <c r="E193" s="59">
        <v>2507.8000000000002</v>
      </c>
      <c r="F193" s="59">
        <v>2514</v>
      </c>
    </row>
    <row r="194" spans="1:7">
      <c r="A194" s="23" t="s">
        <v>43</v>
      </c>
      <c r="B194" s="112">
        <v>1892</v>
      </c>
      <c r="C194" s="112">
        <v>1722</v>
      </c>
      <c r="D194" s="59">
        <v>1929</v>
      </c>
      <c r="E194" s="59">
        <v>2160</v>
      </c>
      <c r="F194" s="59">
        <v>2162</v>
      </c>
    </row>
    <row r="195" spans="1:7">
      <c r="A195" s="20" t="s">
        <v>34</v>
      </c>
      <c r="B195" s="59"/>
      <c r="C195" s="59"/>
      <c r="D195" s="59"/>
      <c r="E195" s="59"/>
      <c r="F195" s="59"/>
    </row>
    <row r="196" spans="1:7">
      <c r="A196" s="27" t="s">
        <v>57</v>
      </c>
      <c r="B196" s="113">
        <v>21585.5</v>
      </c>
      <c r="C196" s="113">
        <v>21803.9</v>
      </c>
      <c r="D196" s="91">
        <v>22350.5</v>
      </c>
      <c r="E196" s="91">
        <v>22832.9</v>
      </c>
      <c r="F196" s="91">
        <v>23237</v>
      </c>
    </row>
    <row r="197" spans="1:7">
      <c r="A197" s="23" t="s">
        <v>40</v>
      </c>
      <c r="B197" s="112">
        <v>4208</v>
      </c>
      <c r="C197" s="112">
        <v>4330</v>
      </c>
      <c r="D197" s="59">
        <v>4750</v>
      </c>
      <c r="E197" s="59">
        <v>4935</v>
      </c>
      <c r="F197" s="59">
        <v>5009</v>
      </c>
      <c r="G197" s="12"/>
    </row>
    <row r="198" spans="1:7">
      <c r="A198" s="23" t="s">
        <v>41</v>
      </c>
      <c r="B198" s="112">
        <v>9130.5</v>
      </c>
      <c r="C198" s="112">
        <v>9133.9</v>
      </c>
      <c r="D198" s="59">
        <v>9245.5</v>
      </c>
      <c r="E198" s="59">
        <v>9478.9</v>
      </c>
      <c r="F198" s="59">
        <v>9785.5</v>
      </c>
      <c r="G198" s="12"/>
    </row>
    <row r="199" spans="1:7">
      <c r="A199" s="23" t="s">
        <v>42</v>
      </c>
      <c r="B199" s="112">
        <v>4822</v>
      </c>
      <c r="C199" s="112">
        <v>4852</v>
      </c>
      <c r="D199" s="59">
        <v>4862</v>
      </c>
      <c r="E199" s="59">
        <v>4910</v>
      </c>
      <c r="F199" s="59">
        <v>4929</v>
      </c>
      <c r="G199" s="12"/>
    </row>
    <row r="200" spans="1:7">
      <c r="A200" s="4" t="s">
        <v>75</v>
      </c>
      <c r="B200" s="112">
        <v>1068</v>
      </c>
      <c r="C200" s="112">
        <v>1079</v>
      </c>
      <c r="D200" s="59">
        <v>1083</v>
      </c>
      <c r="E200" s="59">
        <v>1098</v>
      </c>
      <c r="F200" s="59">
        <v>1101</v>
      </c>
      <c r="G200" s="12"/>
    </row>
    <row r="201" spans="1:7">
      <c r="A201" s="4" t="s">
        <v>76</v>
      </c>
      <c r="B201" s="112">
        <v>1885</v>
      </c>
      <c r="C201" s="112">
        <v>1937</v>
      </c>
      <c r="D201" s="59">
        <v>1938</v>
      </c>
      <c r="E201" s="59">
        <v>1938</v>
      </c>
      <c r="F201" s="59">
        <v>1938.5</v>
      </c>
      <c r="G201" s="12"/>
    </row>
    <row r="202" spans="1:7">
      <c r="A202" s="23" t="s">
        <v>43</v>
      </c>
      <c r="B202" s="112">
        <v>472</v>
      </c>
      <c r="C202" s="112">
        <v>472</v>
      </c>
      <c r="D202" s="59">
        <v>472</v>
      </c>
      <c r="E202" s="59">
        <v>473</v>
      </c>
      <c r="F202" s="59">
        <v>474</v>
      </c>
      <c r="G202" s="12"/>
    </row>
    <row r="203" spans="1:7">
      <c r="A203" s="20" t="s">
        <v>35</v>
      </c>
      <c r="B203" s="59"/>
      <c r="C203" s="59"/>
      <c r="D203" s="59"/>
      <c r="E203" s="59"/>
      <c r="F203" s="59"/>
      <c r="G203" s="13"/>
    </row>
    <row r="204" spans="1:7" ht="15" customHeight="1">
      <c r="A204" s="27" t="s">
        <v>57</v>
      </c>
      <c r="B204" s="113">
        <v>679.8</v>
      </c>
      <c r="C204" s="113">
        <v>689.9</v>
      </c>
      <c r="D204" s="91">
        <v>690.2</v>
      </c>
      <c r="E204" s="91">
        <v>696.6</v>
      </c>
      <c r="F204" s="91">
        <v>700.7</v>
      </c>
    </row>
    <row r="205" spans="1:7">
      <c r="A205" s="23" t="s">
        <v>40</v>
      </c>
      <c r="B205" s="112">
        <v>120</v>
      </c>
      <c r="C205" s="112">
        <v>121</v>
      </c>
      <c r="D205" s="59">
        <v>122</v>
      </c>
      <c r="E205" s="59">
        <v>122</v>
      </c>
      <c r="F205" s="59">
        <v>122</v>
      </c>
    </row>
    <row r="206" spans="1:7">
      <c r="A206" s="23" t="s">
        <v>41</v>
      </c>
      <c r="B206" s="112">
        <v>244.6</v>
      </c>
      <c r="C206" s="112">
        <v>242.8</v>
      </c>
      <c r="D206" s="59">
        <v>243.4</v>
      </c>
      <c r="E206" s="59">
        <v>245.1</v>
      </c>
      <c r="F206" s="59">
        <v>247</v>
      </c>
    </row>
    <row r="207" spans="1:7">
      <c r="A207" s="23" t="s">
        <v>42</v>
      </c>
      <c r="B207" s="112">
        <v>252</v>
      </c>
      <c r="C207" s="112">
        <v>259</v>
      </c>
      <c r="D207" s="59">
        <v>255</v>
      </c>
      <c r="E207" s="59">
        <v>259</v>
      </c>
      <c r="F207" s="59">
        <v>260</v>
      </c>
    </row>
    <row r="208" spans="1:7">
      <c r="A208" s="4" t="s">
        <v>75</v>
      </c>
      <c r="B208" s="112">
        <v>21</v>
      </c>
      <c r="C208" s="112">
        <v>22</v>
      </c>
      <c r="D208" s="59">
        <v>22.5</v>
      </c>
      <c r="E208" s="59">
        <v>22.5</v>
      </c>
      <c r="F208" s="59">
        <v>22.6</v>
      </c>
    </row>
    <row r="209" spans="1:6">
      <c r="A209" s="4" t="s">
        <v>76</v>
      </c>
      <c r="B209" s="112">
        <v>17.7</v>
      </c>
      <c r="C209" s="112">
        <v>21.8</v>
      </c>
      <c r="D209" s="59">
        <v>22.7</v>
      </c>
      <c r="E209" s="59">
        <v>22.8</v>
      </c>
      <c r="F209" s="59">
        <v>22.8</v>
      </c>
    </row>
    <row r="210" spans="1:6" ht="13.5" thickBot="1">
      <c r="A210" s="29" t="s">
        <v>43</v>
      </c>
      <c r="B210" s="114">
        <v>24.5</v>
      </c>
      <c r="C210" s="114">
        <v>23.3</v>
      </c>
      <c r="D210" s="61">
        <v>24.6</v>
      </c>
      <c r="E210" s="61">
        <v>25.2</v>
      </c>
      <c r="F210" s="61">
        <v>26.3</v>
      </c>
    </row>
    <row r="211" spans="1:6" ht="14.25" customHeight="1">
      <c r="A211" s="5"/>
      <c r="B211" s="30"/>
      <c r="C211" s="30"/>
      <c r="D211" s="30"/>
      <c r="E211" s="19"/>
    </row>
    <row r="212" spans="1:6" ht="14.25">
      <c r="A212" s="119" t="s">
        <v>69</v>
      </c>
      <c r="B212" s="119"/>
      <c r="C212" s="119"/>
      <c r="D212" s="119"/>
      <c r="E212" s="119"/>
      <c r="F212" s="119"/>
    </row>
    <row r="213" spans="1:6" ht="13.5" thickBot="1">
      <c r="A213" s="120" t="s">
        <v>44</v>
      </c>
      <c r="B213" s="120"/>
      <c r="C213" s="120"/>
      <c r="D213" s="120"/>
      <c r="E213" s="120"/>
      <c r="F213" s="103"/>
    </row>
    <row r="214" spans="1:6" ht="13.5" thickBot="1">
      <c r="A214" s="56"/>
      <c r="B214" s="87">
        <v>2016</v>
      </c>
      <c r="C214" s="87">
        <v>2017</v>
      </c>
      <c r="D214" s="87">
        <v>2018</v>
      </c>
      <c r="E214" s="87">
        <v>2019</v>
      </c>
      <c r="F214" s="87">
        <v>2020</v>
      </c>
    </row>
    <row r="215" spans="1:6">
      <c r="A215" s="32"/>
      <c r="B215" s="59"/>
      <c r="C215" s="59"/>
      <c r="D215" s="59"/>
      <c r="E215" s="59"/>
      <c r="F215" s="59"/>
    </row>
    <row r="216" spans="1:6">
      <c r="A216" s="33"/>
      <c r="B216" s="59"/>
      <c r="C216" s="59"/>
      <c r="D216" s="59"/>
      <c r="E216" s="59"/>
      <c r="F216" s="59"/>
    </row>
    <row r="217" spans="1:6">
      <c r="A217" s="34" t="s">
        <v>22</v>
      </c>
      <c r="B217" s="72"/>
      <c r="C217" s="90"/>
      <c r="D217" s="59"/>
      <c r="E217" s="59"/>
      <c r="F217" s="59"/>
    </row>
    <row r="218" spans="1:6">
      <c r="A218" s="35" t="s">
        <v>45</v>
      </c>
      <c r="B218" s="66">
        <v>27.7</v>
      </c>
      <c r="C218" s="66">
        <v>28.8</v>
      </c>
      <c r="D218" s="92">
        <v>28.3</v>
      </c>
      <c r="E218" s="92">
        <v>30.4</v>
      </c>
      <c r="F218" s="92">
        <v>30.6</v>
      </c>
    </row>
    <row r="219" spans="1:6">
      <c r="A219" s="35" t="s">
        <v>24</v>
      </c>
      <c r="B219" s="66">
        <v>23.3</v>
      </c>
      <c r="C219" s="66">
        <v>18.2</v>
      </c>
      <c r="D219" s="92">
        <v>19.399999999999999</v>
      </c>
      <c r="E219" s="92">
        <v>22.8</v>
      </c>
      <c r="F219" s="92">
        <v>21.8</v>
      </c>
    </row>
    <row r="220" spans="1:6">
      <c r="A220" s="35" t="s">
        <v>25</v>
      </c>
      <c r="B220" s="101">
        <v>24.1</v>
      </c>
      <c r="C220" s="101">
        <v>23.6</v>
      </c>
      <c r="D220" s="92">
        <v>23.5</v>
      </c>
      <c r="E220" s="92">
        <v>24.1</v>
      </c>
      <c r="F220" s="92">
        <v>27.5</v>
      </c>
    </row>
    <row r="221" spans="1:6">
      <c r="A221" s="35" t="s">
        <v>26</v>
      </c>
      <c r="B221" s="66">
        <v>141.69999999999999</v>
      </c>
      <c r="C221" s="66">
        <v>144.19999999999999</v>
      </c>
      <c r="D221" s="92">
        <v>145.6</v>
      </c>
      <c r="E221" s="92">
        <v>148.4</v>
      </c>
      <c r="F221" s="92">
        <v>147.69999999999999</v>
      </c>
    </row>
    <row r="222" spans="1:6">
      <c r="A222" s="35" t="s">
        <v>27</v>
      </c>
      <c r="B222" s="66">
        <v>164.1</v>
      </c>
      <c r="C222" s="66">
        <v>163.69999999999999</v>
      </c>
      <c r="D222" s="92">
        <v>172.5</v>
      </c>
      <c r="E222" s="92">
        <v>171.2</v>
      </c>
      <c r="F222" s="92">
        <v>171.2</v>
      </c>
    </row>
    <row r="223" spans="1:6">
      <c r="A223" s="35" t="s">
        <v>46</v>
      </c>
      <c r="B223" s="66">
        <v>147.19999999999999</v>
      </c>
      <c r="C223" s="66">
        <v>153.4</v>
      </c>
      <c r="D223" s="92">
        <v>158.30000000000001</v>
      </c>
      <c r="E223" s="92">
        <v>158.30000000000001</v>
      </c>
      <c r="F223" s="92">
        <v>157.19999999999999</v>
      </c>
    </row>
    <row r="224" spans="1:6">
      <c r="A224" s="35" t="s">
        <v>29</v>
      </c>
      <c r="B224" s="66">
        <v>47.4</v>
      </c>
      <c r="C224" s="66">
        <v>45.7</v>
      </c>
      <c r="D224" s="92">
        <v>51.1</v>
      </c>
      <c r="E224" s="92">
        <v>53</v>
      </c>
      <c r="F224" s="92">
        <v>53.7</v>
      </c>
    </row>
    <row r="225" spans="1:6">
      <c r="A225" s="35" t="s">
        <v>30</v>
      </c>
      <c r="B225" s="66">
        <v>15.5</v>
      </c>
      <c r="C225" s="66">
        <v>15.7</v>
      </c>
      <c r="D225" s="92">
        <v>16.5</v>
      </c>
      <c r="E225" s="92">
        <v>16.8</v>
      </c>
      <c r="F225" s="92">
        <v>18.399999999999999</v>
      </c>
    </row>
    <row r="226" spans="1:6">
      <c r="A226" s="34" t="s">
        <v>3</v>
      </c>
      <c r="B226" s="92"/>
      <c r="C226" s="92"/>
      <c r="D226" s="92"/>
      <c r="E226" s="92"/>
      <c r="F226" s="92"/>
    </row>
    <row r="227" spans="1:6">
      <c r="A227" s="35" t="s">
        <v>45</v>
      </c>
      <c r="B227" s="66">
        <v>27.1</v>
      </c>
      <c r="C227" s="66">
        <v>30.7</v>
      </c>
      <c r="D227" s="92">
        <v>31.5</v>
      </c>
      <c r="E227" s="92">
        <v>29.4</v>
      </c>
      <c r="F227" s="92">
        <v>28.8</v>
      </c>
    </row>
    <row r="228" spans="1:6">
      <c r="A228" s="35" t="s">
        <v>24</v>
      </c>
      <c r="B228" s="66" t="s">
        <v>37</v>
      </c>
      <c r="C228" s="66" t="s">
        <v>37</v>
      </c>
      <c r="D228" s="92">
        <v>13</v>
      </c>
      <c r="E228" s="66" t="s">
        <v>37</v>
      </c>
      <c r="F228" s="66" t="s">
        <v>37</v>
      </c>
    </row>
    <row r="229" spans="1:6">
      <c r="A229" s="35" t="s">
        <v>25</v>
      </c>
      <c r="B229" s="92" t="s">
        <v>37</v>
      </c>
      <c r="C229" s="92" t="s">
        <v>37</v>
      </c>
      <c r="D229" s="92" t="s">
        <v>37</v>
      </c>
      <c r="E229" s="92" t="s">
        <v>37</v>
      </c>
      <c r="F229" s="92" t="s">
        <v>37</v>
      </c>
    </row>
    <row r="230" spans="1:6">
      <c r="A230" s="35" t="s">
        <v>26</v>
      </c>
      <c r="B230" s="66">
        <v>42.5</v>
      </c>
      <c r="C230" s="66">
        <v>93.3</v>
      </c>
      <c r="D230" s="92">
        <v>114</v>
      </c>
      <c r="E230" s="92">
        <v>85.8</v>
      </c>
      <c r="F230" s="92">
        <v>171.2</v>
      </c>
    </row>
    <row r="231" spans="1:6">
      <c r="A231" s="35" t="s">
        <v>27</v>
      </c>
      <c r="B231" s="66">
        <v>138.80000000000001</v>
      </c>
      <c r="C231" s="66">
        <v>137.30000000000001</v>
      </c>
      <c r="D231" s="92">
        <v>143</v>
      </c>
      <c r="E231" s="92">
        <v>127.1</v>
      </c>
      <c r="F231" s="92">
        <v>72</v>
      </c>
    </row>
    <row r="232" spans="1:6">
      <c r="A232" s="35" t="s">
        <v>46</v>
      </c>
      <c r="B232" s="66">
        <v>131.30000000000001</v>
      </c>
      <c r="C232" s="66">
        <v>153.4</v>
      </c>
      <c r="D232" s="92">
        <v>157</v>
      </c>
      <c r="E232" s="92" t="s">
        <v>37</v>
      </c>
      <c r="F232" s="92">
        <v>144</v>
      </c>
    </row>
    <row r="233" spans="1:6">
      <c r="A233" s="35" t="s">
        <v>29</v>
      </c>
      <c r="B233" s="92" t="s">
        <v>37</v>
      </c>
      <c r="C233" s="92" t="s">
        <v>37</v>
      </c>
      <c r="D233" s="92" t="s">
        <v>37</v>
      </c>
      <c r="E233" s="92" t="s">
        <v>37</v>
      </c>
      <c r="F233" s="92" t="s">
        <v>37</v>
      </c>
    </row>
    <row r="234" spans="1:6">
      <c r="A234" s="35" t="s">
        <v>30</v>
      </c>
      <c r="B234" s="92" t="s">
        <v>37</v>
      </c>
      <c r="C234" s="92" t="s">
        <v>37</v>
      </c>
      <c r="D234" s="92" t="s">
        <v>37</v>
      </c>
      <c r="E234" s="92" t="s">
        <v>37</v>
      </c>
      <c r="F234" s="92" t="s">
        <v>37</v>
      </c>
    </row>
    <row r="235" spans="1:6">
      <c r="A235" s="34" t="s">
        <v>4</v>
      </c>
      <c r="B235" s="92"/>
      <c r="C235" s="92"/>
      <c r="D235" s="92"/>
      <c r="E235" s="92"/>
      <c r="F235" s="92"/>
    </row>
    <row r="236" spans="1:6">
      <c r="A236" s="35" t="s">
        <v>45</v>
      </c>
      <c r="B236" s="66">
        <v>12.1</v>
      </c>
      <c r="C236" s="66">
        <v>14.8</v>
      </c>
      <c r="D236" s="92">
        <v>13.7</v>
      </c>
      <c r="E236" s="92">
        <v>18.3</v>
      </c>
      <c r="F236" s="92">
        <v>15.4</v>
      </c>
    </row>
    <row r="237" spans="1:6">
      <c r="A237" s="35" t="s">
        <v>24</v>
      </c>
      <c r="B237" s="92" t="s">
        <v>37</v>
      </c>
      <c r="C237" s="92" t="s">
        <v>37</v>
      </c>
      <c r="D237" s="92" t="s">
        <v>37</v>
      </c>
      <c r="E237" s="92" t="s">
        <v>37</v>
      </c>
      <c r="F237" s="92" t="s">
        <v>37</v>
      </c>
    </row>
    <row r="238" spans="1:6">
      <c r="A238" s="35" t="s">
        <v>25</v>
      </c>
      <c r="B238" s="92" t="s">
        <v>37</v>
      </c>
      <c r="C238" s="92" t="s">
        <v>37</v>
      </c>
      <c r="D238" s="92" t="s">
        <v>37</v>
      </c>
      <c r="E238" s="92" t="s">
        <v>37</v>
      </c>
      <c r="F238" s="92" t="s">
        <v>37</v>
      </c>
    </row>
    <row r="239" spans="1:6">
      <c r="A239" s="35" t="s">
        <v>26</v>
      </c>
      <c r="B239" s="92" t="s">
        <v>37</v>
      </c>
      <c r="C239" s="92" t="s">
        <v>37</v>
      </c>
      <c r="D239" s="92" t="s">
        <v>37</v>
      </c>
      <c r="E239" s="92" t="s">
        <v>37</v>
      </c>
      <c r="F239" s="92" t="s">
        <v>37</v>
      </c>
    </row>
    <row r="240" spans="1:6">
      <c r="A240" s="35" t="s">
        <v>27</v>
      </c>
      <c r="B240" s="92" t="s">
        <v>37</v>
      </c>
      <c r="C240" s="92" t="s">
        <v>37</v>
      </c>
      <c r="D240" s="92" t="s">
        <v>37</v>
      </c>
      <c r="E240" s="92" t="s">
        <v>37</v>
      </c>
      <c r="F240" s="92" t="s">
        <v>37</v>
      </c>
    </row>
    <row r="241" spans="1:6">
      <c r="A241" s="35" t="s">
        <v>46</v>
      </c>
      <c r="B241" s="92" t="s">
        <v>37</v>
      </c>
      <c r="C241" s="92" t="s">
        <v>37</v>
      </c>
      <c r="D241" s="92" t="s">
        <v>37</v>
      </c>
      <c r="E241" s="92" t="s">
        <v>37</v>
      </c>
      <c r="F241" s="92" t="s">
        <v>37</v>
      </c>
    </row>
    <row r="242" spans="1:6">
      <c r="A242" s="35" t="s">
        <v>29</v>
      </c>
      <c r="B242" s="92" t="s">
        <v>37</v>
      </c>
      <c r="C242" s="92" t="s">
        <v>37</v>
      </c>
      <c r="D242" s="92" t="s">
        <v>37</v>
      </c>
      <c r="E242" s="92" t="s">
        <v>37</v>
      </c>
      <c r="F242" s="92" t="s">
        <v>37</v>
      </c>
    </row>
    <row r="243" spans="1:6">
      <c r="A243" s="35" t="s">
        <v>30</v>
      </c>
      <c r="B243" s="92" t="s">
        <v>37</v>
      </c>
      <c r="C243" s="92" t="s">
        <v>37</v>
      </c>
      <c r="D243" s="92" t="s">
        <v>37</v>
      </c>
      <c r="E243" s="92" t="s">
        <v>37</v>
      </c>
      <c r="F243" s="92" t="s">
        <v>37</v>
      </c>
    </row>
    <row r="244" spans="1:6">
      <c r="A244" s="34" t="s">
        <v>5</v>
      </c>
      <c r="B244" s="92"/>
      <c r="C244" s="92"/>
      <c r="D244" s="92"/>
      <c r="E244" s="92"/>
      <c r="F244" s="92"/>
    </row>
    <row r="245" spans="1:6">
      <c r="A245" s="35" t="s">
        <v>45</v>
      </c>
      <c r="B245" s="66">
        <v>26.6</v>
      </c>
      <c r="C245" s="66">
        <v>27.6</v>
      </c>
      <c r="D245" s="92">
        <v>27.2</v>
      </c>
      <c r="E245" s="92">
        <v>29.3</v>
      </c>
      <c r="F245" s="92">
        <v>29.6</v>
      </c>
    </row>
    <row r="246" spans="1:6">
      <c r="A246" s="35" t="s">
        <v>24</v>
      </c>
      <c r="B246" s="66">
        <v>23.3</v>
      </c>
      <c r="C246" s="66">
        <v>18.2</v>
      </c>
      <c r="D246" s="92">
        <v>19.8</v>
      </c>
      <c r="E246" s="92">
        <v>22.8</v>
      </c>
      <c r="F246" s="92">
        <v>21.8</v>
      </c>
    </row>
    <row r="247" spans="1:6">
      <c r="A247" s="35" t="s">
        <v>25</v>
      </c>
      <c r="B247" s="66">
        <v>24</v>
      </c>
      <c r="C247" s="66">
        <v>23.5</v>
      </c>
      <c r="D247" s="92">
        <v>23.3</v>
      </c>
      <c r="E247" s="92">
        <v>24</v>
      </c>
      <c r="F247" s="92">
        <v>27.4</v>
      </c>
    </row>
    <row r="248" spans="1:6">
      <c r="A248" s="35" t="s">
        <v>26</v>
      </c>
      <c r="B248" s="66">
        <v>143.4</v>
      </c>
      <c r="C248" s="66">
        <v>146.19999999999999</v>
      </c>
      <c r="D248" s="92">
        <v>146.80000000000001</v>
      </c>
      <c r="E248" s="92">
        <v>149.9</v>
      </c>
      <c r="F248" s="92">
        <v>149.1</v>
      </c>
    </row>
    <row r="249" spans="1:6">
      <c r="A249" s="35" t="s">
        <v>27</v>
      </c>
      <c r="B249" s="66">
        <v>166.6</v>
      </c>
      <c r="C249" s="66">
        <v>166.5</v>
      </c>
      <c r="D249" s="92">
        <v>174.8</v>
      </c>
      <c r="E249" s="92">
        <v>176.3</v>
      </c>
      <c r="F249" s="92">
        <v>176.7</v>
      </c>
    </row>
    <row r="250" spans="1:6">
      <c r="A250" s="35" t="s">
        <v>46</v>
      </c>
      <c r="B250" s="66">
        <v>147.6</v>
      </c>
      <c r="C250" s="66">
        <v>153.9</v>
      </c>
      <c r="D250" s="92">
        <v>158.4</v>
      </c>
      <c r="E250" s="92">
        <v>158.4</v>
      </c>
      <c r="F250" s="92">
        <v>157.6</v>
      </c>
    </row>
    <row r="251" spans="1:6">
      <c r="A251" s="35" t="s">
        <v>29</v>
      </c>
      <c r="B251" s="66">
        <v>52.5</v>
      </c>
      <c r="C251" s="66">
        <v>49.5</v>
      </c>
      <c r="D251" s="92">
        <v>53.9</v>
      </c>
      <c r="E251" s="92">
        <v>54.6</v>
      </c>
      <c r="F251" s="92">
        <v>50.8</v>
      </c>
    </row>
    <row r="252" spans="1:6">
      <c r="A252" s="35" t="s">
        <v>30</v>
      </c>
      <c r="B252" s="66">
        <v>16.5</v>
      </c>
      <c r="C252" s="66">
        <v>16.7</v>
      </c>
      <c r="D252" s="92">
        <v>17.600000000000001</v>
      </c>
      <c r="E252" s="92">
        <v>18.100000000000001</v>
      </c>
      <c r="F252" s="92">
        <v>19.8</v>
      </c>
    </row>
    <row r="253" spans="1:6">
      <c r="A253" s="34" t="s">
        <v>15</v>
      </c>
      <c r="B253" s="92"/>
      <c r="C253" s="92"/>
      <c r="D253" s="92"/>
      <c r="E253" s="92"/>
      <c r="F253" s="92"/>
    </row>
    <row r="254" spans="1:6">
      <c r="A254" s="35" t="s">
        <v>45</v>
      </c>
      <c r="B254" s="66">
        <v>51.2</v>
      </c>
      <c r="C254" s="66">
        <v>52.5</v>
      </c>
      <c r="D254" s="92">
        <v>54</v>
      </c>
      <c r="E254" s="92">
        <v>56.8</v>
      </c>
      <c r="F254" s="92">
        <v>55.7</v>
      </c>
    </row>
    <row r="255" spans="1:6">
      <c r="A255" s="35" t="s">
        <v>24</v>
      </c>
      <c r="B255" s="95" t="s">
        <v>37</v>
      </c>
      <c r="C255" s="95" t="s">
        <v>37</v>
      </c>
      <c r="D255" s="95" t="s">
        <v>37</v>
      </c>
      <c r="E255" s="95" t="s">
        <v>37</v>
      </c>
      <c r="F255" s="95" t="s">
        <v>37</v>
      </c>
    </row>
    <row r="256" spans="1:6">
      <c r="A256" s="35" t="s">
        <v>25</v>
      </c>
      <c r="B256" s="66">
        <v>24.6</v>
      </c>
      <c r="C256" s="66">
        <v>24.6</v>
      </c>
      <c r="D256" s="92">
        <v>24.6</v>
      </c>
      <c r="E256" s="92">
        <v>56.6</v>
      </c>
      <c r="F256" s="92">
        <v>27.5</v>
      </c>
    </row>
    <row r="257" spans="1:9">
      <c r="A257" s="35" t="s">
        <v>26</v>
      </c>
      <c r="B257" s="66">
        <v>139.69999999999999</v>
      </c>
      <c r="C257" s="66">
        <v>141.4</v>
      </c>
      <c r="D257" s="92">
        <v>143.9</v>
      </c>
      <c r="E257" s="92">
        <v>146.5</v>
      </c>
      <c r="F257" s="92">
        <v>145.69999999999999</v>
      </c>
    </row>
    <row r="258" spans="1:9">
      <c r="A258" s="35" t="s">
        <v>27</v>
      </c>
      <c r="B258" s="66">
        <v>160.30000000000001</v>
      </c>
      <c r="C258" s="66">
        <v>159.1</v>
      </c>
      <c r="D258" s="92">
        <v>168.9</v>
      </c>
      <c r="E258" s="92">
        <v>163.69999999999999</v>
      </c>
      <c r="F258" s="92">
        <v>161.80000000000001</v>
      </c>
    </row>
    <row r="259" spans="1:9">
      <c r="A259" s="35" t="s">
        <v>46</v>
      </c>
      <c r="B259" s="66">
        <v>150</v>
      </c>
      <c r="C259" s="66">
        <v>150</v>
      </c>
      <c r="D259" s="92">
        <v>158</v>
      </c>
      <c r="E259" s="92">
        <v>157.80000000000001</v>
      </c>
      <c r="F259" s="92">
        <v>156.6</v>
      </c>
    </row>
    <row r="260" spans="1:9">
      <c r="A260" s="35" t="s">
        <v>29</v>
      </c>
      <c r="B260" s="66">
        <v>42.4</v>
      </c>
      <c r="C260" s="66">
        <v>41.9</v>
      </c>
      <c r="D260" s="92">
        <v>48.3</v>
      </c>
      <c r="E260" s="92">
        <v>51.2</v>
      </c>
      <c r="F260" s="92">
        <v>56.5</v>
      </c>
    </row>
    <row r="261" spans="1:9" ht="13.5" thickBot="1">
      <c r="A261" s="109" t="s">
        <v>30</v>
      </c>
      <c r="B261" s="102">
        <v>6.9</v>
      </c>
      <c r="C261" s="102">
        <v>6.9</v>
      </c>
      <c r="D261" s="64">
        <v>6.9</v>
      </c>
      <c r="E261" s="64">
        <v>5.3</v>
      </c>
      <c r="F261" s="64">
        <v>5.6</v>
      </c>
    </row>
    <row r="262" spans="1:9" ht="15.75">
      <c r="A262" s="5"/>
      <c r="B262" s="30"/>
      <c r="C262" s="30"/>
      <c r="D262" s="30"/>
      <c r="E262" s="19"/>
    </row>
    <row r="263" spans="1:9" ht="15" customHeight="1">
      <c r="A263" s="117" t="s">
        <v>77</v>
      </c>
      <c r="B263" s="117"/>
      <c r="C263" s="117"/>
      <c r="D263" s="117"/>
      <c r="E263" s="117"/>
      <c r="F263" s="117"/>
    </row>
    <row r="264" spans="1:9" ht="13.5" thickBot="1">
      <c r="A264" s="118" t="s">
        <v>78</v>
      </c>
      <c r="B264" s="118"/>
      <c r="C264" s="118"/>
      <c r="D264" s="118"/>
      <c r="E264" s="118"/>
      <c r="F264" s="118"/>
    </row>
    <row r="265" spans="1:9" ht="13.5" thickBot="1">
      <c r="A265" s="31"/>
      <c r="B265" s="87">
        <v>2016</v>
      </c>
      <c r="C265" s="87">
        <v>2017</v>
      </c>
      <c r="D265" s="87">
        <v>2018</v>
      </c>
      <c r="E265" s="87">
        <v>2019</v>
      </c>
      <c r="F265" s="87">
        <v>2020</v>
      </c>
    </row>
    <row r="266" spans="1:9">
      <c r="A266" s="32"/>
      <c r="B266" s="59"/>
      <c r="C266" s="59"/>
      <c r="D266" s="59"/>
      <c r="E266" s="59"/>
      <c r="F266" s="59"/>
    </row>
    <row r="267" spans="1:9">
      <c r="A267" s="35" t="s">
        <v>47</v>
      </c>
      <c r="B267" s="73">
        <v>39468</v>
      </c>
      <c r="C267" s="90">
        <v>40425.1</v>
      </c>
      <c r="D267" s="59">
        <v>37039.800000000003</v>
      </c>
      <c r="E267" s="59">
        <v>56154.1</v>
      </c>
      <c r="F267" s="59">
        <v>38387.199999999997</v>
      </c>
      <c r="I267" s="97"/>
    </row>
    <row r="268" spans="1:9">
      <c r="A268" s="35" t="s">
        <v>24</v>
      </c>
      <c r="B268" s="115">
        <v>6</v>
      </c>
      <c r="C268" s="90">
        <v>6</v>
      </c>
      <c r="D268" s="59">
        <v>9.9</v>
      </c>
      <c r="E268" s="59">
        <v>6</v>
      </c>
      <c r="F268" s="59">
        <v>6</v>
      </c>
      <c r="I268" s="97"/>
    </row>
    <row r="269" spans="1:9">
      <c r="A269" s="35" t="s">
        <v>25</v>
      </c>
      <c r="B269" s="73">
        <v>317.5</v>
      </c>
      <c r="C269" s="90">
        <v>335.5</v>
      </c>
      <c r="D269" s="59">
        <v>349.7</v>
      </c>
      <c r="E269" s="59">
        <v>378.1</v>
      </c>
      <c r="F269" s="59">
        <v>384.4</v>
      </c>
      <c r="I269" s="97"/>
    </row>
    <row r="270" spans="1:9">
      <c r="A270" s="35" t="s">
        <v>26</v>
      </c>
      <c r="B270" s="73">
        <v>24673.09</v>
      </c>
      <c r="C270" s="90">
        <v>23536.799999999999</v>
      </c>
      <c r="D270" s="59">
        <v>26993.9</v>
      </c>
      <c r="E270" s="59">
        <v>27331.1</v>
      </c>
      <c r="F270" s="59">
        <v>24843.8</v>
      </c>
      <c r="I270" s="97"/>
    </row>
    <row r="271" spans="1:9">
      <c r="A271" s="35" t="s">
        <v>27</v>
      </c>
      <c r="B271" s="73">
        <v>93910.8</v>
      </c>
      <c r="C271" s="90">
        <v>54280.9</v>
      </c>
      <c r="D271" s="59">
        <v>58116</v>
      </c>
      <c r="E271" s="59">
        <v>50406.3</v>
      </c>
      <c r="F271" s="59">
        <v>45045</v>
      </c>
      <c r="I271" s="97"/>
    </row>
    <row r="272" spans="1:9">
      <c r="A272" s="35" t="s">
        <v>28</v>
      </c>
      <c r="B272" s="73">
        <v>229.91</v>
      </c>
      <c r="C272" s="90">
        <v>2551.5</v>
      </c>
      <c r="D272" s="59">
        <v>2946.8</v>
      </c>
      <c r="E272" s="59">
        <v>3046.4</v>
      </c>
      <c r="F272" s="59">
        <v>3056.8</v>
      </c>
      <c r="I272" s="97"/>
    </row>
    <row r="273" spans="1:9">
      <c r="A273" s="35" t="s">
        <v>29</v>
      </c>
      <c r="B273" s="73">
        <v>49310.239999999998</v>
      </c>
      <c r="C273" s="90">
        <v>47843.5</v>
      </c>
      <c r="D273" s="59">
        <v>51117.5</v>
      </c>
      <c r="E273" s="59">
        <v>55715.3</v>
      </c>
      <c r="F273" s="59">
        <v>63144.9</v>
      </c>
      <c r="I273" s="97"/>
    </row>
    <row r="274" spans="1:9">
      <c r="A274" s="3" t="s">
        <v>30</v>
      </c>
      <c r="B274" s="73">
        <v>391.36</v>
      </c>
      <c r="C274" s="90">
        <v>2748.3</v>
      </c>
      <c r="D274" s="59">
        <v>2972.3</v>
      </c>
      <c r="E274" s="59">
        <v>2967.9</v>
      </c>
      <c r="F274" s="59">
        <v>3085</v>
      </c>
      <c r="I274" s="97"/>
    </row>
    <row r="275" spans="1:9">
      <c r="A275" s="35" t="s">
        <v>48</v>
      </c>
      <c r="B275" s="73">
        <v>24630.31</v>
      </c>
      <c r="C275" s="90">
        <v>23174.9</v>
      </c>
      <c r="D275" s="59">
        <v>24927.8</v>
      </c>
      <c r="E275" s="59">
        <v>23253.5</v>
      </c>
      <c r="F275" s="59">
        <v>24397.7</v>
      </c>
      <c r="I275" s="97"/>
    </row>
    <row r="276" spans="1:9">
      <c r="A276" s="35" t="s">
        <v>33</v>
      </c>
      <c r="B276" s="73">
        <v>31132.84</v>
      </c>
      <c r="C276" s="90">
        <v>36842.300000000003</v>
      </c>
      <c r="D276" s="59">
        <v>43503.7</v>
      </c>
      <c r="E276" s="59">
        <v>63497</v>
      </c>
      <c r="F276" s="59">
        <v>64542.400000000001</v>
      </c>
      <c r="I276" s="97"/>
    </row>
    <row r="277" spans="1:9">
      <c r="A277" s="35" t="s">
        <v>34</v>
      </c>
      <c r="B277" s="74">
        <v>14047.24</v>
      </c>
      <c r="C277" s="90">
        <v>13808.7</v>
      </c>
      <c r="D277" s="59">
        <v>15970.8</v>
      </c>
      <c r="E277" s="59">
        <v>15848.1</v>
      </c>
      <c r="F277" s="59">
        <v>16187.4</v>
      </c>
      <c r="I277" s="97"/>
    </row>
    <row r="278" spans="1:9" ht="13.5" thickBot="1">
      <c r="A278" s="109" t="s">
        <v>35</v>
      </c>
      <c r="B278" s="75">
        <v>0.8</v>
      </c>
      <c r="C278" s="63">
        <v>172.5</v>
      </c>
      <c r="D278" s="61">
        <v>173</v>
      </c>
      <c r="E278" s="61">
        <v>194</v>
      </c>
      <c r="F278" s="61">
        <v>196.1</v>
      </c>
      <c r="G278" s="14"/>
      <c r="I278" s="97"/>
    </row>
    <row r="280" spans="1:9" ht="14.25">
      <c r="A280" s="119" t="s">
        <v>79</v>
      </c>
      <c r="B280" s="119"/>
      <c r="C280" s="119"/>
      <c r="D280" s="119"/>
      <c r="E280" s="119"/>
      <c r="F280" s="119"/>
    </row>
    <row r="281" spans="1:9" ht="13.5" thickBot="1">
      <c r="A281" s="120" t="s">
        <v>49</v>
      </c>
      <c r="B281" s="120"/>
      <c r="C281" s="120"/>
      <c r="D281" s="120"/>
      <c r="E281" s="120"/>
      <c r="F281" s="120"/>
    </row>
    <row r="282" spans="1:9" ht="13.5" thickBot="1">
      <c r="A282" s="51"/>
      <c r="B282" s="87">
        <v>2016</v>
      </c>
      <c r="C282" s="87">
        <v>2017</v>
      </c>
      <c r="D282" s="87">
        <v>2018</v>
      </c>
      <c r="E282" s="87">
        <v>2019</v>
      </c>
      <c r="F282" s="87">
        <v>2020</v>
      </c>
    </row>
    <row r="283" spans="1:9">
      <c r="A283" s="32" t="s">
        <v>22</v>
      </c>
      <c r="B283" s="72"/>
      <c r="C283" s="90"/>
      <c r="D283" s="59"/>
      <c r="E283" s="59"/>
      <c r="F283" s="59"/>
    </row>
    <row r="284" spans="1:9" ht="16.5" customHeight="1">
      <c r="A284" s="46" t="s">
        <v>50</v>
      </c>
      <c r="B284" s="77">
        <v>130585</v>
      </c>
      <c r="C284" s="77">
        <v>139628</v>
      </c>
      <c r="D284" s="77">
        <v>149012</v>
      </c>
      <c r="E284" s="77">
        <v>151419</v>
      </c>
      <c r="F284" s="77">
        <v>153360</v>
      </c>
      <c r="I284" s="13"/>
    </row>
    <row r="285" spans="1:9" ht="16.5" customHeight="1">
      <c r="A285" s="46" t="s">
        <v>51</v>
      </c>
      <c r="B285" s="77">
        <v>65331</v>
      </c>
      <c r="C285" s="77">
        <v>68659</v>
      </c>
      <c r="D285" s="77">
        <v>72109</v>
      </c>
      <c r="E285" s="77">
        <v>73566</v>
      </c>
      <c r="F285" s="77">
        <v>75834</v>
      </c>
      <c r="I285" s="13"/>
    </row>
    <row r="286" spans="1:9" ht="16.5" customHeight="1">
      <c r="A286" s="46" t="s">
        <v>52</v>
      </c>
      <c r="B286" s="77">
        <v>41</v>
      </c>
      <c r="C286" s="77">
        <v>18</v>
      </c>
      <c r="D286" s="77">
        <v>30</v>
      </c>
      <c r="E286" s="77">
        <v>34</v>
      </c>
      <c r="F286" s="77">
        <v>23</v>
      </c>
      <c r="I286" s="13"/>
    </row>
    <row r="287" spans="1:9" ht="16.5" customHeight="1">
      <c r="A287" s="46" t="s">
        <v>53</v>
      </c>
      <c r="B287" s="77">
        <v>485477</v>
      </c>
      <c r="C287" s="77">
        <v>493072</v>
      </c>
      <c r="D287" s="77">
        <v>504002</v>
      </c>
      <c r="E287" s="77">
        <v>511955</v>
      </c>
      <c r="F287" s="77">
        <v>497310</v>
      </c>
      <c r="I287" s="13"/>
    </row>
    <row r="288" spans="1:9" ht="14.25" customHeight="1">
      <c r="A288" s="46" t="s">
        <v>54</v>
      </c>
      <c r="B288" s="77">
        <v>7246</v>
      </c>
      <c r="C288" s="77">
        <v>7347</v>
      </c>
      <c r="D288" s="77">
        <v>7775</v>
      </c>
      <c r="E288" s="77">
        <v>7921</v>
      </c>
      <c r="F288" s="77">
        <v>7922</v>
      </c>
      <c r="I288" s="13"/>
    </row>
    <row r="289" spans="1:9">
      <c r="A289" s="46" t="s">
        <v>55</v>
      </c>
      <c r="B289" s="77">
        <v>272929</v>
      </c>
      <c r="C289" s="77">
        <v>275923</v>
      </c>
      <c r="D289" s="77">
        <v>281429</v>
      </c>
      <c r="E289" s="77">
        <v>286978</v>
      </c>
      <c r="F289" s="77">
        <v>295211</v>
      </c>
      <c r="I289" s="13"/>
    </row>
    <row r="290" spans="1:9">
      <c r="A290" s="47" t="s">
        <v>3</v>
      </c>
      <c r="B290" s="77"/>
      <c r="C290" s="77"/>
      <c r="D290" s="77"/>
      <c r="E290" s="77"/>
      <c r="F290" s="77"/>
      <c r="I290" s="13"/>
    </row>
    <row r="291" spans="1:9">
      <c r="A291" s="46" t="s">
        <v>50</v>
      </c>
      <c r="B291" s="77">
        <v>883</v>
      </c>
      <c r="C291" s="77">
        <v>703</v>
      </c>
      <c r="D291" s="77">
        <v>137</v>
      </c>
      <c r="E291" s="77">
        <v>142</v>
      </c>
      <c r="F291" s="77">
        <v>159</v>
      </c>
      <c r="I291" s="13"/>
    </row>
    <row r="292" spans="1:9">
      <c r="A292" s="46" t="s">
        <v>51</v>
      </c>
      <c r="B292" s="77">
        <v>19</v>
      </c>
      <c r="C292" s="77">
        <v>12</v>
      </c>
      <c r="D292" s="77">
        <v>17</v>
      </c>
      <c r="E292" s="77">
        <v>16</v>
      </c>
      <c r="F292" s="77">
        <v>16</v>
      </c>
      <c r="I292" s="13"/>
    </row>
    <row r="293" spans="1:9">
      <c r="A293" s="46" t="s">
        <v>52</v>
      </c>
      <c r="B293" s="85">
        <v>28</v>
      </c>
      <c r="C293" s="85">
        <v>8</v>
      </c>
      <c r="D293" s="77">
        <v>20</v>
      </c>
      <c r="E293" s="77">
        <v>24</v>
      </c>
      <c r="F293" s="77">
        <v>13</v>
      </c>
      <c r="I293" s="13"/>
    </row>
    <row r="294" spans="1:9">
      <c r="A294" s="46" t="s">
        <v>53</v>
      </c>
      <c r="B294" s="85">
        <v>2043</v>
      </c>
      <c r="C294" s="85">
        <v>2279</v>
      </c>
      <c r="D294" s="77">
        <v>2045</v>
      </c>
      <c r="E294" s="77">
        <v>2257</v>
      </c>
      <c r="F294" s="77">
        <v>2190</v>
      </c>
      <c r="I294" s="13"/>
    </row>
    <row r="295" spans="1:9">
      <c r="A295" s="46" t="s">
        <v>54</v>
      </c>
      <c r="B295" s="85">
        <v>98</v>
      </c>
      <c r="C295" s="85">
        <v>89</v>
      </c>
      <c r="D295" s="77">
        <v>89</v>
      </c>
      <c r="E295" s="77">
        <v>90</v>
      </c>
      <c r="F295" s="77">
        <v>91</v>
      </c>
      <c r="I295" s="13"/>
    </row>
    <row r="296" spans="1:9">
      <c r="A296" s="47" t="s">
        <v>4</v>
      </c>
      <c r="B296" s="77"/>
      <c r="C296" s="77"/>
      <c r="D296" s="77"/>
      <c r="E296" s="77"/>
      <c r="F296" s="77"/>
      <c r="I296" s="13"/>
    </row>
    <row r="297" spans="1:9">
      <c r="A297" s="46" t="s">
        <v>50</v>
      </c>
      <c r="B297" s="77">
        <v>29</v>
      </c>
      <c r="C297" s="77">
        <v>28</v>
      </c>
      <c r="D297" s="77">
        <v>26</v>
      </c>
      <c r="E297" s="77">
        <v>27</v>
      </c>
      <c r="F297" s="77">
        <v>27</v>
      </c>
      <c r="I297" s="13"/>
    </row>
    <row r="298" spans="1:9">
      <c r="A298" s="48" t="s">
        <v>51</v>
      </c>
      <c r="B298" s="77">
        <v>12</v>
      </c>
      <c r="C298" s="77">
        <v>14</v>
      </c>
      <c r="D298" s="77">
        <v>13</v>
      </c>
      <c r="E298" s="77">
        <v>12</v>
      </c>
      <c r="F298" s="77">
        <v>11</v>
      </c>
      <c r="I298" s="13"/>
    </row>
    <row r="299" spans="1:9">
      <c r="A299" s="48" t="s">
        <v>54</v>
      </c>
      <c r="B299" s="86">
        <v>1</v>
      </c>
      <c r="C299" s="86">
        <v>1</v>
      </c>
      <c r="D299" s="77">
        <v>1</v>
      </c>
      <c r="E299" s="77">
        <v>1</v>
      </c>
      <c r="F299" s="77">
        <v>1</v>
      </c>
      <c r="I299" s="13"/>
    </row>
    <row r="300" spans="1:9" ht="13.5" thickBot="1">
      <c r="A300" s="16"/>
      <c r="B300" s="37"/>
      <c r="C300" s="37"/>
      <c r="D300" s="80"/>
      <c r="E300" s="80"/>
      <c r="F300" s="80"/>
    </row>
    <row r="301" spans="1:9" ht="13.5" thickBot="1">
      <c r="A301" s="49"/>
      <c r="B301" s="87">
        <v>2016</v>
      </c>
      <c r="C301" s="87">
        <v>2017</v>
      </c>
      <c r="D301" s="87">
        <v>2018</v>
      </c>
      <c r="E301" s="87">
        <v>2019</v>
      </c>
      <c r="F301" s="87">
        <v>2020</v>
      </c>
    </row>
    <row r="302" spans="1:9">
      <c r="A302" s="47" t="s">
        <v>5</v>
      </c>
      <c r="B302" s="72"/>
      <c r="C302" s="90"/>
      <c r="D302" s="59"/>
      <c r="E302" s="59"/>
      <c r="F302" s="59"/>
    </row>
    <row r="303" spans="1:9">
      <c r="A303" s="46" t="s">
        <v>50</v>
      </c>
      <c r="B303" s="77">
        <v>72009</v>
      </c>
      <c r="C303" s="77">
        <v>79747</v>
      </c>
      <c r="D303" s="77">
        <v>86379</v>
      </c>
      <c r="E303" s="77">
        <v>86733</v>
      </c>
      <c r="F303" s="77">
        <v>87548</v>
      </c>
    </row>
    <row r="304" spans="1:9">
      <c r="A304" s="46" t="s">
        <v>51</v>
      </c>
      <c r="B304" s="77">
        <v>36140</v>
      </c>
      <c r="C304" s="77">
        <v>39216</v>
      </c>
      <c r="D304" s="77">
        <v>41986</v>
      </c>
      <c r="E304" s="77">
        <v>42291</v>
      </c>
      <c r="F304" s="77">
        <v>43727</v>
      </c>
    </row>
    <row r="305" spans="1:6">
      <c r="A305" s="46" t="s">
        <v>52</v>
      </c>
      <c r="B305" s="81" t="s">
        <v>37</v>
      </c>
      <c r="C305" s="81" t="s">
        <v>37</v>
      </c>
      <c r="D305" s="81" t="s">
        <v>37</v>
      </c>
      <c r="E305" s="81" t="s">
        <v>37</v>
      </c>
      <c r="F305" s="81" t="s">
        <v>84</v>
      </c>
    </row>
    <row r="306" spans="1:6">
      <c r="A306" s="46" t="s">
        <v>53</v>
      </c>
      <c r="B306" s="77">
        <v>289474</v>
      </c>
      <c r="C306" s="77">
        <v>290759</v>
      </c>
      <c r="D306" s="77">
        <v>301854</v>
      </c>
      <c r="E306" s="77">
        <v>296184</v>
      </c>
      <c r="F306" s="77">
        <v>291305</v>
      </c>
    </row>
    <row r="307" spans="1:6">
      <c r="A307" s="46" t="s">
        <v>54</v>
      </c>
      <c r="B307" s="77">
        <v>3909</v>
      </c>
      <c r="C307" s="77">
        <v>4090</v>
      </c>
      <c r="D307" s="77">
        <v>4308</v>
      </c>
      <c r="E307" s="5">
        <v>4329</v>
      </c>
      <c r="F307" s="5">
        <v>4367</v>
      </c>
    </row>
    <row r="308" spans="1:6">
      <c r="A308" s="46" t="s">
        <v>55</v>
      </c>
      <c r="B308" s="77">
        <v>122702</v>
      </c>
      <c r="C308" s="77">
        <v>126742</v>
      </c>
      <c r="D308" s="77">
        <v>133474</v>
      </c>
      <c r="E308" s="77">
        <v>133401</v>
      </c>
      <c r="F308" s="77">
        <v>136461</v>
      </c>
    </row>
    <row r="309" spans="1:6">
      <c r="A309" s="47" t="s">
        <v>15</v>
      </c>
      <c r="B309" s="77"/>
      <c r="C309" s="77"/>
      <c r="D309" s="77"/>
      <c r="E309" s="77"/>
      <c r="F309" s="77"/>
    </row>
    <row r="310" spans="1:6">
      <c r="A310" s="46" t="s">
        <v>50</v>
      </c>
      <c r="B310" s="77">
        <v>57664</v>
      </c>
      <c r="C310" s="77">
        <v>59150</v>
      </c>
      <c r="D310" s="77">
        <v>62470</v>
      </c>
      <c r="E310" s="77">
        <v>64517</v>
      </c>
      <c r="F310" s="77">
        <v>65626</v>
      </c>
    </row>
    <row r="311" spans="1:6">
      <c r="A311" s="46" t="s">
        <v>51</v>
      </c>
      <c r="B311" s="77">
        <v>29160</v>
      </c>
      <c r="C311" s="77">
        <v>29417</v>
      </c>
      <c r="D311" s="77">
        <v>30093</v>
      </c>
      <c r="E311" s="77">
        <v>31247</v>
      </c>
      <c r="F311" s="77">
        <v>32080</v>
      </c>
    </row>
    <row r="312" spans="1:6">
      <c r="A312" s="46" t="s">
        <v>52</v>
      </c>
      <c r="B312" s="77">
        <v>13</v>
      </c>
      <c r="C312" s="77">
        <v>10</v>
      </c>
      <c r="D312" s="77">
        <v>10</v>
      </c>
      <c r="E312" s="77">
        <v>10</v>
      </c>
      <c r="F312" s="77">
        <v>10</v>
      </c>
    </row>
    <row r="313" spans="1:6">
      <c r="A313" s="46" t="s">
        <v>53</v>
      </c>
      <c r="B313" s="77">
        <v>193960</v>
      </c>
      <c r="C313" s="77">
        <v>200034</v>
      </c>
      <c r="D313" s="77">
        <v>200103</v>
      </c>
      <c r="E313" s="77">
        <v>213514</v>
      </c>
      <c r="F313" s="77">
        <v>203815</v>
      </c>
    </row>
    <row r="314" spans="1:6">
      <c r="A314" s="46" t="s">
        <v>54</v>
      </c>
      <c r="B314" s="77">
        <v>3238</v>
      </c>
      <c r="C314" s="77">
        <v>3167</v>
      </c>
      <c r="D314" s="77">
        <v>3377</v>
      </c>
      <c r="E314" s="77">
        <v>3501</v>
      </c>
      <c r="F314" s="77">
        <v>3463</v>
      </c>
    </row>
    <row r="315" spans="1:6" ht="13.5" thickBot="1">
      <c r="A315" s="49" t="s">
        <v>55</v>
      </c>
      <c r="B315" s="78">
        <v>150227</v>
      </c>
      <c r="C315" s="78">
        <v>149181</v>
      </c>
      <c r="D315" s="78">
        <v>147955</v>
      </c>
      <c r="E315" s="78">
        <v>153577</v>
      </c>
      <c r="F315" s="78">
        <v>158750</v>
      </c>
    </row>
    <row r="316" spans="1:6" ht="15.75">
      <c r="A316" s="8"/>
      <c r="B316" s="39"/>
      <c r="C316" s="39"/>
      <c r="D316" s="39"/>
      <c r="E316" s="100"/>
      <c r="F316" s="8"/>
    </row>
    <row r="317" spans="1:6" ht="15.75">
      <c r="A317" s="121" t="s">
        <v>80</v>
      </c>
      <c r="B317" s="121"/>
      <c r="C317" s="121"/>
      <c r="D317" s="121"/>
      <c r="E317" s="121"/>
      <c r="F317" s="121"/>
    </row>
    <row r="318" spans="1:6" ht="13.5" thickBot="1">
      <c r="A318" s="129" t="s">
        <v>61</v>
      </c>
      <c r="B318" s="129"/>
      <c r="C318" s="129"/>
      <c r="D318" s="129"/>
      <c r="E318" s="129"/>
      <c r="F318" s="129"/>
    </row>
    <row r="319" spans="1:6" ht="13.5" thickBot="1">
      <c r="A319" s="50"/>
      <c r="B319" s="87">
        <v>2016</v>
      </c>
      <c r="C319" s="87">
        <v>2017</v>
      </c>
      <c r="D319" s="87">
        <v>2018</v>
      </c>
      <c r="E319" s="87">
        <v>2019</v>
      </c>
      <c r="F319" s="87">
        <v>2020</v>
      </c>
    </row>
    <row r="320" spans="1:6">
      <c r="A320" s="53"/>
      <c r="B320" s="59"/>
      <c r="C320" s="59"/>
      <c r="D320" s="59"/>
      <c r="E320" s="59"/>
      <c r="F320" s="59"/>
    </row>
    <row r="321" spans="1:7">
      <c r="A321" s="54" t="s">
        <v>50</v>
      </c>
      <c r="B321" s="72"/>
      <c r="C321" s="90"/>
      <c r="D321" s="59"/>
      <c r="E321" s="59"/>
      <c r="F321" s="59"/>
    </row>
    <row r="322" spans="1:7">
      <c r="A322" s="47" t="s">
        <v>57</v>
      </c>
      <c r="B322" s="82">
        <v>130585</v>
      </c>
      <c r="C322" s="82">
        <v>139628</v>
      </c>
      <c r="D322" s="82">
        <v>149012</v>
      </c>
      <c r="E322" s="82">
        <v>151419</v>
      </c>
      <c r="F322" s="82">
        <v>153360</v>
      </c>
      <c r="G322" s="41"/>
    </row>
    <row r="323" spans="1:7">
      <c r="A323" s="36" t="s">
        <v>40</v>
      </c>
      <c r="B323" s="77">
        <v>31006</v>
      </c>
      <c r="C323" s="77">
        <v>31770</v>
      </c>
      <c r="D323" s="77">
        <v>34025</v>
      </c>
      <c r="E323" s="77">
        <v>34426</v>
      </c>
      <c r="F323" s="77">
        <v>35462</v>
      </c>
      <c r="G323" s="41"/>
    </row>
    <row r="324" spans="1:7">
      <c r="A324" s="36" t="s">
        <v>41</v>
      </c>
      <c r="B324" s="77">
        <v>52092</v>
      </c>
      <c r="C324" s="77">
        <v>53302</v>
      </c>
      <c r="D324" s="77">
        <v>55624</v>
      </c>
      <c r="E324" s="77">
        <v>57112</v>
      </c>
      <c r="F324" s="77">
        <v>56836</v>
      </c>
      <c r="G324" s="41"/>
    </row>
    <row r="325" spans="1:7">
      <c r="A325" s="36" t="s">
        <v>42</v>
      </c>
      <c r="B325" s="77">
        <v>37744</v>
      </c>
      <c r="C325" s="77">
        <v>44469</v>
      </c>
      <c r="D325" s="77">
        <v>48197</v>
      </c>
      <c r="E325" s="77">
        <v>48435</v>
      </c>
      <c r="F325" s="77">
        <v>49314</v>
      </c>
      <c r="G325" s="41"/>
    </row>
    <row r="326" spans="1:7">
      <c r="A326" s="36" t="s">
        <v>74</v>
      </c>
      <c r="B326" s="77">
        <v>4016</v>
      </c>
      <c r="C326" s="77">
        <v>4044</v>
      </c>
      <c r="D326" s="77">
        <v>4138</v>
      </c>
      <c r="E326" s="77">
        <v>4362</v>
      </c>
      <c r="F326" s="77">
        <v>4857</v>
      </c>
      <c r="G326" s="41"/>
    </row>
    <row r="327" spans="1:7">
      <c r="A327" s="36" t="s">
        <v>73</v>
      </c>
      <c r="B327" s="77">
        <v>3274</v>
      </c>
      <c r="C327" s="77">
        <v>3281</v>
      </c>
      <c r="D327" s="77">
        <v>3283</v>
      </c>
      <c r="E327" s="77">
        <v>3283</v>
      </c>
      <c r="F327" s="77">
        <v>3289</v>
      </c>
      <c r="G327" s="41"/>
    </row>
    <row r="328" spans="1:7">
      <c r="A328" s="36" t="s">
        <v>43</v>
      </c>
      <c r="B328" s="77">
        <v>2453</v>
      </c>
      <c r="C328" s="77">
        <v>2762</v>
      </c>
      <c r="D328" s="77">
        <v>3745</v>
      </c>
      <c r="E328" s="77">
        <v>3801</v>
      </c>
      <c r="F328" s="77">
        <v>3602</v>
      </c>
      <c r="G328" s="42"/>
    </row>
    <row r="329" spans="1:7">
      <c r="A329" s="40" t="s">
        <v>56</v>
      </c>
      <c r="B329" s="77"/>
      <c r="C329" s="77"/>
      <c r="D329" s="77"/>
      <c r="E329" s="77"/>
      <c r="F329" s="77"/>
    </row>
    <row r="330" spans="1:7">
      <c r="A330" s="47" t="s">
        <v>57</v>
      </c>
      <c r="B330" s="82">
        <v>65331</v>
      </c>
      <c r="C330" s="82">
        <v>68659</v>
      </c>
      <c r="D330" s="82">
        <v>72109</v>
      </c>
      <c r="E330" s="82">
        <v>73566</v>
      </c>
      <c r="F330" s="82">
        <v>75834</v>
      </c>
    </row>
    <row r="331" spans="1:7">
      <c r="A331" s="36" t="s">
        <v>40</v>
      </c>
      <c r="B331" s="84">
        <v>15457</v>
      </c>
      <c r="C331" s="84">
        <v>15894</v>
      </c>
      <c r="D331" s="77">
        <v>17041</v>
      </c>
      <c r="E331" s="77">
        <v>17281</v>
      </c>
      <c r="F331" s="77">
        <v>18479</v>
      </c>
    </row>
    <row r="332" spans="1:7">
      <c r="A332" s="36" t="s">
        <v>41</v>
      </c>
      <c r="B332" s="84">
        <v>25393</v>
      </c>
      <c r="C332" s="84">
        <v>25475</v>
      </c>
      <c r="D332" s="77">
        <v>26118</v>
      </c>
      <c r="E332" s="77">
        <v>27087</v>
      </c>
      <c r="F332" s="77">
        <v>26747</v>
      </c>
    </row>
    <row r="333" spans="1:7">
      <c r="A333" s="36" t="s">
        <v>42</v>
      </c>
      <c r="B333" s="84">
        <v>19120</v>
      </c>
      <c r="C333" s="84">
        <v>21611</v>
      </c>
      <c r="D333" s="77">
        <v>23081</v>
      </c>
      <c r="E333" s="77">
        <v>23203</v>
      </c>
      <c r="F333" s="77">
        <v>24188</v>
      </c>
    </row>
    <row r="334" spans="1:7">
      <c r="A334" s="36" t="s">
        <v>74</v>
      </c>
      <c r="B334" s="84">
        <v>2061</v>
      </c>
      <c r="C334" s="84">
        <v>2177</v>
      </c>
      <c r="D334" s="77">
        <v>2179</v>
      </c>
      <c r="E334" s="77">
        <v>2274</v>
      </c>
      <c r="F334" s="77">
        <v>2806</v>
      </c>
    </row>
    <row r="335" spans="1:7">
      <c r="A335" s="36" t="s">
        <v>73</v>
      </c>
      <c r="B335" s="84">
        <v>1705</v>
      </c>
      <c r="C335" s="84">
        <v>1706</v>
      </c>
      <c r="D335" s="77">
        <v>1708</v>
      </c>
      <c r="E335" s="77">
        <v>1711</v>
      </c>
      <c r="F335" s="77">
        <v>1713</v>
      </c>
    </row>
    <row r="336" spans="1:7">
      <c r="A336" s="36" t="s">
        <v>43</v>
      </c>
      <c r="B336" s="77">
        <v>1595</v>
      </c>
      <c r="C336" s="77">
        <v>1796</v>
      </c>
      <c r="D336" s="77">
        <v>1982</v>
      </c>
      <c r="E336" s="77">
        <v>2010</v>
      </c>
      <c r="F336" s="77">
        <v>1901</v>
      </c>
    </row>
    <row r="337" spans="1:7">
      <c r="A337" s="40" t="s">
        <v>52</v>
      </c>
      <c r="B337" s="77"/>
      <c r="C337" s="77"/>
      <c r="D337" s="77"/>
      <c r="E337" s="77"/>
      <c r="F337" s="77"/>
    </row>
    <row r="338" spans="1:7">
      <c r="A338" s="47" t="s">
        <v>57</v>
      </c>
      <c r="B338" s="82">
        <v>41</v>
      </c>
      <c r="C338" s="82">
        <v>18</v>
      </c>
      <c r="D338" s="82">
        <v>30</v>
      </c>
      <c r="E338" s="82">
        <v>34</v>
      </c>
      <c r="F338" s="82">
        <v>23</v>
      </c>
    </row>
    <row r="339" spans="1:7">
      <c r="A339" s="36" t="s">
        <v>40</v>
      </c>
      <c r="B339" s="81" t="s">
        <v>37</v>
      </c>
      <c r="C339" s="81" t="s">
        <v>37</v>
      </c>
      <c r="D339" s="81" t="s">
        <v>37</v>
      </c>
      <c r="E339" s="81" t="s">
        <v>37</v>
      </c>
      <c r="F339" s="81" t="s">
        <v>37</v>
      </c>
    </row>
    <row r="340" spans="1:7">
      <c r="A340" s="36" t="s">
        <v>41</v>
      </c>
      <c r="B340" s="85">
        <v>31</v>
      </c>
      <c r="C340" s="85">
        <v>8</v>
      </c>
      <c r="D340" s="77">
        <v>20</v>
      </c>
      <c r="E340" s="77">
        <v>24</v>
      </c>
      <c r="F340" s="77">
        <v>23</v>
      </c>
    </row>
    <row r="341" spans="1:7">
      <c r="A341" s="36" t="s">
        <v>42</v>
      </c>
      <c r="B341" s="81" t="s">
        <v>37</v>
      </c>
      <c r="C341" s="81" t="s">
        <v>37</v>
      </c>
      <c r="D341" s="81" t="s">
        <v>37</v>
      </c>
      <c r="E341" s="81" t="s">
        <v>37</v>
      </c>
      <c r="F341" s="81" t="s">
        <v>37</v>
      </c>
    </row>
    <row r="342" spans="1:7">
      <c r="A342" s="36" t="s">
        <v>74</v>
      </c>
      <c r="B342" s="81" t="s">
        <v>37</v>
      </c>
      <c r="C342" s="81" t="s">
        <v>37</v>
      </c>
      <c r="D342" s="81" t="s">
        <v>37</v>
      </c>
      <c r="E342" s="81" t="s">
        <v>37</v>
      </c>
      <c r="F342" s="81" t="s">
        <v>37</v>
      </c>
    </row>
    <row r="343" spans="1:7">
      <c r="A343" s="36" t="s">
        <v>73</v>
      </c>
      <c r="B343" s="85">
        <v>10</v>
      </c>
      <c r="C343" s="85">
        <v>10</v>
      </c>
      <c r="D343" s="77">
        <v>10</v>
      </c>
      <c r="E343" s="77">
        <v>10</v>
      </c>
      <c r="F343" s="77">
        <v>10</v>
      </c>
    </row>
    <row r="344" spans="1:7">
      <c r="A344" s="36" t="s">
        <v>43</v>
      </c>
      <c r="B344" s="81" t="s">
        <v>37</v>
      </c>
      <c r="C344" s="81" t="s">
        <v>37</v>
      </c>
      <c r="D344" s="81" t="s">
        <v>37</v>
      </c>
      <c r="E344" s="81" t="s">
        <v>37</v>
      </c>
      <c r="F344" s="81" t="s">
        <v>37</v>
      </c>
    </row>
    <row r="345" spans="1:7">
      <c r="A345" s="22" t="s">
        <v>53</v>
      </c>
      <c r="B345" s="77"/>
      <c r="C345" s="77"/>
      <c r="D345" s="77"/>
      <c r="E345" s="77"/>
      <c r="F345" s="77"/>
    </row>
    <row r="346" spans="1:7">
      <c r="A346" s="34" t="s">
        <v>57</v>
      </c>
      <c r="B346" s="82">
        <v>485477</v>
      </c>
      <c r="C346" s="82">
        <v>493072</v>
      </c>
      <c r="D346" s="82">
        <v>504002</v>
      </c>
      <c r="E346" s="82">
        <v>511955</v>
      </c>
      <c r="F346" s="82">
        <v>497310</v>
      </c>
    </row>
    <row r="347" spans="1:7">
      <c r="A347" s="35" t="s">
        <v>40</v>
      </c>
      <c r="B347" s="84">
        <v>119296</v>
      </c>
      <c r="C347" s="84">
        <v>122281</v>
      </c>
      <c r="D347" s="77">
        <v>122443</v>
      </c>
      <c r="E347" s="77">
        <v>123116</v>
      </c>
      <c r="F347" s="77">
        <v>116544</v>
      </c>
    </row>
    <row r="348" spans="1:7">
      <c r="A348" s="35" t="s">
        <v>41</v>
      </c>
      <c r="B348" s="84">
        <v>154350</v>
      </c>
      <c r="C348" s="84">
        <v>158024</v>
      </c>
      <c r="D348" s="77">
        <v>165407</v>
      </c>
      <c r="E348" s="77">
        <v>168834</v>
      </c>
      <c r="F348" s="77">
        <v>165229</v>
      </c>
    </row>
    <row r="349" spans="1:7">
      <c r="A349" s="35" t="s">
        <v>42</v>
      </c>
      <c r="B349" s="84">
        <v>168813</v>
      </c>
      <c r="C349" s="84">
        <v>168322</v>
      </c>
      <c r="D349" s="77">
        <v>171256</v>
      </c>
      <c r="E349" s="77">
        <v>171692</v>
      </c>
      <c r="F349" s="77">
        <v>169215</v>
      </c>
    </row>
    <row r="350" spans="1:7">
      <c r="A350" s="52" t="s">
        <v>74</v>
      </c>
      <c r="B350" s="84">
        <v>14511</v>
      </c>
      <c r="C350" s="84">
        <v>14699</v>
      </c>
      <c r="D350" s="77">
        <v>14716</v>
      </c>
      <c r="E350" s="77">
        <v>15523</v>
      </c>
      <c r="F350" s="77">
        <v>15865</v>
      </c>
    </row>
    <row r="351" spans="1:7">
      <c r="A351" s="52" t="s">
        <v>73</v>
      </c>
      <c r="B351" s="84">
        <v>12632</v>
      </c>
      <c r="C351" s="84">
        <v>12866</v>
      </c>
      <c r="D351" s="77">
        <v>12868</v>
      </c>
      <c r="E351" s="77">
        <v>14676</v>
      </c>
      <c r="F351" s="77">
        <v>14677</v>
      </c>
    </row>
    <row r="352" spans="1:7">
      <c r="A352" s="44" t="s">
        <v>43</v>
      </c>
      <c r="B352" s="83">
        <v>15875</v>
      </c>
      <c r="C352" s="83">
        <v>16880</v>
      </c>
      <c r="D352" s="77">
        <v>17312</v>
      </c>
      <c r="E352" s="77">
        <v>18114</v>
      </c>
      <c r="F352" s="77">
        <v>15780</v>
      </c>
      <c r="G352" s="43"/>
    </row>
    <row r="353" spans="1:6">
      <c r="A353" s="44"/>
      <c r="B353" s="76"/>
      <c r="C353" s="76"/>
      <c r="D353" s="76"/>
      <c r="E353" s="76"/>
      <c r="F353" s="76"/>
    </row>
    <row r="354" spans="1:6" ht="13.5" thickBot="1">
      <c r="A354" s="109"/>
      <c r="B354" s="109"/>
      <c r="C354" s="109"/>
      <c r="D354" s="109"/>
      <c r="E354" s="122" t="s">
        <v>62</v>
      </c>
      <c r="F354" s="122"/>
    </row>
    <row r="355" spans="1:6" ht="13.5" thickBot="1">
      <c r="A355" s="109"/>
      <c r="B355" s="87">
        <v>2016</v>
      </c>
      <c r="C355" s="87">
        <v>2017</v>
      </c>
      <c r="D355" s="87">
        <v>2018</v>
      </c>
      <c r="E355" s="87">
        <v>2019</v>
      </c>
      <c r="F355" s="87">
        <v>2020</v>
      </c>
    </row>
    <row r="356" spans="1:6">
      <c r="A356" s="44"/>
      <c r="B356" s="59"/>
      <c r="C356" s="59"/>
      <c r="D356" s="59"/>
      <c r="E356" s="59"/>
      <c r="F356" s="59"/>
    </row>
    <row r="357" spans="1:6">
      <c r="A357" s="45" t="s">
        <v>54</v>
      </c>
      <c r="B357" s="62"/>
      <c r="C357" s="59"/>
      <c r="D357" s="59"/>
      <c r="E357" s="59"/>
      <c r="F357" s="59"/>
    </row>
    <row r="358" spans="1:6">
      <c r="A358" s="34" t="s">
        <v>57</v>
      </c>
      <c r="B358" s="104">
        <v>7246</v>
      </c>
      <c r="C358" s="104">
        <v>7347</v>
      </c>
      <c r="D358" s="105">
        <v>7775</v>
      </c>
      <c r="E358" s="105">
        <v>7921</v>
      </c>
      <c r="F358" s="105">
        <v>7922</v>
      </c>
    </row>
    <row r="359" spans="1:6">
      <c r="A359" s="35" t="s">
        <v>40</v>
      </c>
      <c r="B359" s="106">
        <v>901</v>
      </c>
      <c r="C359" s="106">
        <v>935</v>
      </c>
      <c r="D359" s="85">
        <v>950</v>
      </c>
      <c r="E359" s="85">
        <v>955</v>
      </c>
      <c r="F359" s="85">
        <v>1015</v>
      </c>
    </row>
    <row r="360" spans="1:6">
      <c r="A360" s="35" t="s">
        <v>41</v>
      </c>
      <c r="B360" s="106">
        <v>3351</v>
      </c>
      <c r="C360" s="106">
        <v>3413</v>
      </c>
      <c r="D360" s="85">
        <v>3658</v>
      </c>
      <c r="E360" s="85">
        <v>3764</v>
      </c>
      <c r="F360" s="85">
        <v>3748</v>
      </c>
    </row>
    <row r="361" spans="1:6">
      <c r="A361" s="35" t="s">
        <v>42</v>
      </c>
      <c r="B361" s="106">
        <v>2671</v>
      </c>
      <c r="C361" s="106">
        <v>2674</v>
      </c>
      <c r="D361" s="85">
        <v>2818</v>
      </c>
      <c r="E361" s="85">
        <v>2856</v>
      </c>
      <c r="F361" s="85">
        <v>2789</v>
      </c>
    </row>
    <row r="362" spans="1:6">
      <c r="A362" s="35" t="s">
        <v>74</v>
      </c>
      <c r="B362" s="106">
        <v>80</v>
      </c>
      <c r="C362" s="106">
        <v>81</v>
      </c>
      <c r="D362" s="85">
        <v>86</v>
      </c>
      <c r="E362" s="85">
        <v>116</v>
      </c>
      <c r="F362" s="85">
        <v>130</v>
      </c>
    </row>
    <row r="363" spans="1:6">
      <c r="A363" s="35" t="s">
        <v>73</v>
      </c>
      <c r="B363" s="106">
        <v>141</v>
      </c>
      <c r="C363" s="106">
        <v>136</v>
      </c>
      <c r="D363" s="85">
        <v>122</v>
      </c>
      <c r="E363" s="85">
        <v>118</v>
      </c>
      <c r="F363" s="85">
        <v>118</v>
      </c>
    </row>
    <row r="364" spans="1:6">
      <c r="A364" s="35" t="s">
        <v>43</v>
      </c>
      <c r="B364" s="106">
        <v>102</v>
      </c>
      <c r="C364" s="106">
        <v>108</v>
      </c>
      <c r="D364" s="85">
        <v>141</v>
      </c>
      <c r="E364" s="85">
        <v>112</v>
      </c>
      <c r="F364" s="85">
        <v>122</v>
      </c>
    </row>
    <row r="365" spans="1:6">
      <c r="A365" s="22" t="s">
        <v>55</v>
      </c>
      <c r="B365" s="86"/>
      <c r="C365" s="86"/>
      <c r="D365" s="85"/>
      <c r="E365" s="85"/>
      <c r="F365" s="85"/>
    </row>
    <row r="366" spans="1:6">
      <c r="A366" s="34" t="s">
        <v>57</v>
      </c>
      <c r="B366" s="105">
        <v>272929</v>
      </c>
      <c r="C366" s="105">
        <v>275923</v>
      </c>
      <c r="D366" s="105">
        <v>281429</v>
      </c>
      <c r="E366" s="105">
        <v>286978</v>
      </c>
      <c r="F366" s="105">
        <v>295211</v>
      </c>
    </row>
    <row r="367" spans="1:6">
      <c r="A367" s="35" t="s">
        <v>40</v>
      </c>
      <c r="B367" s="81">
        <v>57162</v>
      </c>
      <c r="C367" s="81">
        <v>57167</v>
      </c>
      <c r="D367" s="85">
        <v>59433</v>
      </c>
      <c r="E367" s="85">
        <v>59545</v>
      </c>
      <c r="F367" s="85">
        <v>67432</v>
      </c>
    </row>
    <row r="368" spans="1:6">
      <c r="A368" s="35" t="s">
        <v>41</v>
      </c>
      <c r="B368" s="81">
        <v>116875</v>
      </c>
      <c r="C368" s="81">
        <v>119349</v>
      </c>
      <c r="D368" s="85">
        <v>122468</v>
      </c>
      <c r="E368" s="85">
        <v>126942</v>
      </c>
      <c r="F368" s="85">
        <v>126741</v>
      </c>
    </row>
    <row r="369" spans="1:6">
      <c r="A369" s="35" t="s">
        <v>42</v>
      </c>
      <c r="B369" s="81">
        <v>53546</v>
      </c>
      <c r="C369" s="81">
        <v>55036</v>
      </c>
      <c r="D369" s="85">
        <v>55496</v>
      </c>
      <c r="E369" s="85">
        <v>55769</v>
      </c>
      <c r="F369" s="85">
        <v>55824</v>
      </c>
    </row>
    <row r="370" spans="1:6">
      <c r="A370" s="35" t="s">
        <v>74</v>
      </c>
      <c r="B370" s="81">
        <v>14015</v>
      </c>
      <c r="C370" s="81">
        <v>12971</v>
      </c>
      <c r="D370" s="85">
        <v>12975</v>
      </c>
      <c r="E370" s="85">
        <v>13567</v>
      </c>
      <c r="F370" s="85">
        <v>13974</v>
      </c>
    </row>
    <row r="371" spans="1:6">
      <c r="A371" s="35" t="s">
        <v>73</v>
      </c>
      <c r="B371" s="81">
        <v>25806</v>
      </c>
      <c r="C371" s="81">
        <v>25600</v>
      </c>
      <c r="D371" s="85">
        <v>25145</v>
      </c>
      <c r="E371" s="85">
        <v>25144</v>
      </c>
      <c r="F371" s="85">
        <v>25140</v>
      </c>
    </row>
    <row r="372" spans="1:6" ht="13.5" thickBot="1">
      <c r="A372" s="109" t="s">
        <v>43</v>
      </c>
      <c r="B372" s="107">
        <v>5525</v>
      </c>
      <c r="C372" s="107">
        <v>5800</v>
      </c>
      <c r="D372" s="108">
        <v>5912</v>
      </c>
      <c r="E372" s="108">
        <v>6011</v>
      </c>
      <c r="F372" s="108">
        <v>6100</v>
      </c>
    </row>
    <row r="373" spans="1:6" ht="15.75">
      <c r="A373" s="5"/>
      <c r="B373" s="38"/>
      <c r="C373" s="38"/>
      <c r="D373" s="38"/>
      <c r="E373" s="35"/>
      <c r="F373" s="35"/>
    </row>
    <row r="374" spans="1:6" ht="16.5" thickBot="1">
      <c r="A374" s="116" t="s">
        <v>81</v>
      </c>
      <c r="B374" s="116"/>
      <c r="C374" s="116"/>
      <c r="D374" s="116"/>
      <c r="E374" s="116"/>
      <c r="F374" s="116"/>
    </row>
    <row r="375" spans="1:6" ht="13.5" thickBot="1">
      <c r="A375" s="5"/>
      <c r="B375" s="87">
        <v>2016</v>
      </c>
      <c r="C375" s="87">
        <v>2017</v>
      </c>
      <c r="D375" s="87">
        <v>2018</v>
      </c>
      <c r="E375" s="87">
        <v>2019</v>
      </c>
      <c r="F375" s="87">
        <v>2020</v>
      </c>
    </row>
    <row r="376" spans="1:6">
      <c r="A376" s="55"/>
      <c r="B376" s="59"/>
      <c r="C376" s="59"/>
      <c r="D376" s="59"/>
      <c r="E376" s="59"/>
      <c r="F376" s="59"/>
    </row>
    <row r="377" spans="1:6">
      <c r="A377" s="34" t="s">
        <v>22</v>
      </c>
      <c r="B377" s="72"/>
      <c r="C377" s="90"/>
      <c r="D377" s="59"/>
      <c r="E377" s="59"/>
      <c r="F377" s="59"/>
    </row>
    <row r="378" spans="1:6">
      <c r="A378" s="35" t="s">
        <v>58</v>
      </c>
      <c r="B378" s="59">
        <v>1462.4</v>
      </c>
      <c r="C378" s="59">
        <v>1478</v>
      </c>
      <c r="D378" s="59">
        <v>1464</v>
      </c>
      <c r="E378" s="59">
        <v>1429.9</v>
      </c>
      <c r="F378" s="59">
        <v>1451.6</v>
      </c>
    </row>
    <row r="379" spans="1:6">
      <c r="A379" s="35" t="s">
        <v>59</v>
      </c>
      <c r="B379" s="59">
        <v>112</v>
      </c>
      <c r="C379" s="59">
        <v>102</v>
      </c>
      <c r="D379" s="59">
        <v>76</v>
      </c>
      <c r="E379" s="59">
        <v>113</v>
      </c>
      <c r="F379" s="59">
        <v>114</v>
      </c>
    </row>
    <row r="380" spans="1:6">
      <c r="A380" s="35" t="s">
        <v>60</v>
      </c>
      <c r="B380" s="59">
        <v>5.2</v>
      </c>
      <c r="C380" s="59">
        <v>1.9</v>
      </c>
      <c r="D380" s="59">
        <v>1.9</v>
      </c>
      <c r="E380" s="59">
        <v>1.8</v>
      </c>
      <c r="F380" s="59">
        <v>1.8</v>
      </c>
    </row>
    <row r="381" spans="1:6">
      <c r="A381" s="34" t="s">
        <v>3</v>
      </c>
      <c r="B381" s="59"/>
      <c r="C381" s="59"/>
      <c r="D381" s="59"/>
      <c r="E381" s="59"/>
      <c r="F381" s="59"/>
    </row>
    <row r="382" spans="1:6">
      <c r="A382" s="35" t="s">
        <v>58</v>
      </c>
      <c r="B382" s="95" t="s">
        <v>37</v>
      </c>
      <c r="C382" s="95" t="s">
        <v>37</v>
      </c>
      <c r="D382" s="95" t="s">
        <v>37</v>
      </c>
      <c r="E382" s="95">
        <v>407.1</v>
      </c>
      <c r="F382" s="95">
        <v>375</v>
      </c>
    </row>
    <row r="383" spans="1:6">
      <c r="A383" s="35" t="s">
        <v>60</v>
      </c>
      <c r="B383" s="95">
        <v>1.4</v>
      </c>
      <c r="C383" s="95" t="s">
        <v>37</v>
      </c>
      <c r="D383" s="95" t="s">
        <v>37</v>
      </c>
      <c r="E383" s="95" t="s">
        <v>37</v>
      </c>
      <c r="F383" s="95" t="s">
        <v>37</v>
      </c>
    </row>
    <row r="384" spans="1:6">
      <c r="A384" s="34" t="s">
        <v>4</v>
      </c>
      <c r="B384" s="92"/>
      <c r="C384" s="92"/>
      <c r="D384" s="59"/>
      <c r="E384" s="59"/>
      <c r="F384" s="59"/>
    </row>
    <row r="385" spans="1:6">
      <c r="A385" s="35" t="s">
        <v>58</v>
      </c>
      <c r="B385" s="95" t="s">
        <v>37</v>
      </c>
      <c r="C385" s="95" t="s">
        <v>37</v>
      </c>
      <c r="D385" s="95" t="s">
        <v>37</v>
      </c>
      <c r="E385" s="95" t="s">
        <v>37</v>
      </c>
      <c r="F385" s="95">
        <v>16.7</v>
      </c>
    </row>
    <row r="386" spans="1:6">
      <c r="A386" s="35" t="s">
        <v>60</v>
      </c>
      <c r="B386" s="95" t="s">
        <v>37</v>
      </c>
      <c r="C386" s="95" t="s">
        <v>37</v>
      </c>
      <c r="D386" s="95" t="s">
        <v>37</v>
      </c>
      <c r="E386" s="95" t="s">
        <v>37</v>
      </c>
      <c r="F386" s="95" t="s">
        <v>37</v>
      </c>
    </row>
    <row r="387" spans="1:6">
      <c r="A387" s="34" t="s">
        <v>5</v>
      </c>
      <c r="B387" s="59"/>
      <c r="C387" s="59"/>
      <c r="D387" s="59"/>
      <c r="E387" s="59"/>
      <c r="F387" s="59"/>
    </row>
    <row r="388" spans="1:6">
      <c r="A388" s="35" t="s">
        <v>58</v>
      </c>
      <c r="B388" s="59">
        <v>1433.2</v>
      </c>
      <c r="C388" s="59">
        <v>1433</v>
      </c>
      <c r="D388" s="59">
        <v>1436</v>
      </c>
      <c r="E388" s="59">
        <v>1351.3</v>
      </c>
      <c r="F388" s="59">
        <v>1388</v>
      </c>
    </row>
    <row r="389" spans="1:6">
      <c r="A389" s="35" t="s">
        <v>59</v>
      </c>
      <c r="B389" s="59">
        <v>101</v>
      </c>
      <c r="C389" s="59">
        <v>101</v>
      </c>
      <c r="D389" s="59">
        <v>79</v>
      </c>
      <c r="E389" s="59">
        <v>104</v>
      </c>
      <c r="F389" s="59">
        <v>114</v>
      </c>
    </row>
    <row r="390" spans="1:6">
      <c r="A390" s="35" t="s">
        <v>60</v>
      </c>
      <c r="B390" s="59">
        <v>1.8</v>
      </c>
      <c r="C390" s="59">
        <v>1.8</v>
      </c>
      <c r="D390" s="59">
        <v>1.8</v>
      </c>
      <c r="E390" s="59">
        <v>1.8</v>
      </c>
      <c r="F390" s="59">
        <v>1.7</v>
      </c>
    </row>
    <row r="391" spans="1:6">
      <c r="A391" s="34" t="s">
        <v>15</v>
      </c>
      <c r="B391" s="59"/>
      <c r="C391" s="59"/>
      <c r="D391" s="59"/>
      <c r="E391" s="59"/>
      <c r="F391" s="59"/>
    </row>
    <row r="392" spans="1:6">
      <c r="A392" s="35" t="s">
        <v>58</v>
      </c>
      <c r="B392" s="59">
        <v>1512.6</v>
      </c>
      <c r="C392" s="59">
        <v>1534</v>
      </c>
      <c r="D392" s="59">
        <v>1503</v>
      </c>
      <c r="E392" s="59">
        <v>1540.7</v>
      </c>
      <c r="F392" s="59">
        <v>1501.1</v>
      </c>
    </row>
    <row r="393" spans="1:6">
      <c r="A393" s="35" t="s">
        <v>59</v>
      </c>
      <c r="B393" s="59">
        <v>121</v>
      </c>
      <c r="C393" s="59">
        <v>104</v>
      </c>
      <c r="D393" s="59">
        <v>74</v>
      </c>
      <c r="E393" s="59">
        <v>122</v>
      </c>
      <c r="F393" s="59">
        <v>114</v>
      </c>
    </row>
    <row r="394" spans="1:6" ht="13.5" thickBot="1">
      <c r="A394" s="109" t="s">
        <v>60</v>
      </c>
      <c r="B394" s="61">
        <v>2</v>
      </c>
      <c r="C394" s="61">
        <v>1.9</v>
      </c>
      <c r="D394" s="61">
        <v>1.9</v>
      </c>
      <c r="E394" s="61">
        <v>1.9</v>
      </c>
      <c r="F394" s="61">
        <v>1.9</v>
      </c>
    </row>
    <row r="395" spans="1:6">
      <c r="A395" s="44"/>
      <c r="B395" s="10"/>
      <c r="C395" s="10"/>
      <c r="D395" s="10"/>
      <c r="E395" s="15"/>
      <c r="F395" s="10"/>
    </row>
    <row r="396" spans="1:6">
      <c r="A396" s="14"/>
      <c r="B396" s="14"/>
      <c r="C396" s="14"/>
      <c r="D396" s="14"/>
      <c r="E396" s="15"/>
      <c r="F396" s="10"/>
    </row>
  </sheetData>
  <mergeCells count="30">
    <mergeCell ref="A1:F1"/>
    <mergeCell ref="A2:F2"/>
    <mergeCell ref="A10:F10"/>
    <mergeCell ref="A11:F11"/>
    <mergeCell ref="A212:F212"/>
    <mergeCell ref="A213:E213"/>
    <mergeCell ref="A318:F318"/>
    <mergeCell ref="A3:E3"/>
    <mergeCell ref="A45:F45"/>
    <mergeCell ref="A30:F30"/>
    <mergeCell ref="A29:F29"/>
    <mergeCell ref="A23:F23"/>
    <mergeCell ref="A31:F31"/>
    <mergeCell ref="A44:F44"/>
    <mergeCell ref="A374:F374"/>
    <mergeCell ref="A22:F22"/>
    <mergeCell ref="A264:F264"/>
    <mergeCell ref="A280:F280"/>
    <mergeCell ref="A281:F281"/>
    <mergeCell ref="A317:F317"/>
    <mergeCell ref="E354:F354"/>
    <mergeCell ref="D105:F105"/>
    <mergeCell ref="A46:F46"/>
    <mergeCell ref="A55:F55"/>
    <mergeCell ref="A139:F139"/>
    <mergeCell ref="A57:F57"/>
    <mergeCell ref="A56:F56"/>
    <mergeCell ref="A263:F263"/>
    <mergeCell ref="A141:F141"/>
    <mergeCell ref="A140:F140"/>
  </mergeCells>
  <phoneticPr fontId="5" type="noConversion"/>
  <pageMargins left="0.78740157480314965" right="0.39370078740157483" top="0.78740157480314965" bottom="0.78740157480314965" header="0.51181102362204722" footer="0.59055118110236227"/>
  <pageSetup paperSize="9" firstPageNumber="25" orientation="portrait" useFirstPageNumber="1" r:id="rId1"/>
  <headerFooter alignWithMargins="0">
    <oddHeader>&amp;CРеальный сектор</oddHeader>
    <oddFooter>&amp;C&amp;9&amp;P</oddFooter>
  </headerFooter>
  <rowBreaks count="6" manualBreakCount="6">
    <brk id="53" max="7" man="1"/>
    <brk id="104" max="7" man="1"/>
    <brk id="159" max="7" man="1"/>
    <brk id="211" max="7" man="1"/>
    <brk id="261" max="7" man="1"/>
    <brk id="3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сх</vt:lpstr>
      <vt:lpstr>сх!Область_печати</vt:lpstr>
    </vt:vector>
  </TitlesOfParts>
  <Company>nsc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Бийгазы Амиракулов</cp:lastModifiedBy>
  <cp:lastPrinted>2020-08-25T05:16:11Z</cp:lastPrinted>
  <dcterms:created xsi:type="dcterms:W3CDTF">2003-06-23T04:22:37Z</dcterms:created>
  <dcterms:modified xsi:type="dcterms:W3CDTF">2021-09-23T08:21:49Z</dcterms:modified>
</cp:coreProperties>
</file>